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415" windowHeight="5130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fasl1">'bt3 محاسبة ومعلوماتية'!$A$74:$V$99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24519"/>
</workbook>
</file>

<file path=xl/calcChain.xml><?xml version="1.0" encoding="utf-8"?>
<calcChain xmlns="http://schemas.openxmlformats.org/spreadsheetml/2006/main">
  <c r="U132" i="2"/>
  <c r="U13" i="1"/>
  <c r="T13"/>
  <c r="S13"/>
  <c r="R13"/>
  <c r="N13"/>
  <c r="M13"/>
  <c r="L13"/>
  <c r="K13"/>
  <c r="J13"/>
  <c r="I13"/>
  <c r="H13"/>
  <c r="G13"/>
  <c r="F13"/>
  <c r="E13"/>
  <c r="D13"/>
  <c r="C13"/>
  <c r="D82" i="2"/>
  <c r="E82"/>
  <c r="S82" s="1"/>
  <c r="T82" s="1"/>
  <c r="U82" s="1"/>
  <c r="F82"/>
  <c r="G82"/>
  <c r="H82"/>
  <c r="I82"/>
  <c r="J82"/>
  <c r="K82"/>
  <c r="L82"/>
  <c r="M82"/>
  <c r="N82"/>
  <c r="O82"/>
  <c r="D83"/>
  <c r="E83"/>
  <c r="F83"/>
  <c r="G83"/>
  <c r="H83"/>
  <c r="I83"/>
  <c r="J83"/>
  <c r="K83"/>
  <c r="L83"/>
  <c r="M83"/>
  <c r="N83"/>
  <c r="O83"/>
  <c r="D84"/>
  <c r="E84"/>
  <c r="S84" s="1"/>
  <c r="T84" s="1"/>
  <c r="U84" s="1"/>
  <c r="F84"/>
  <c r="G84"/>
  <c r="H84"/>
  <c r="I84"/>
  <c r="J84"/>
  <c r="K84"/>
  <c r="L84"/>
  <c r="M84"/>
  <c r="N84"/>
  <c r="O84"/>
  <c r="D85"/>
  <c r="E85"/>
  <c r="F85"/>
  <c r="G85"/>
  <c r="H85"/>
  <c r="I85"/>
  <c r="J85"/>
  <c r="K85"/>
  <c r="L85"/>
  <c r="M85"/>
  <c r="N85"/>
  <c r="O85"/>
  <c r="D86"/>
  <c r="E86"/>
  <c r="S86" s="1"/>
  <c r="T86" s="1"/>
  <c r="U86" s="1"/>
  <c r="F86"/>
  <c r="G86"/>
  <c r="H86"/>
  <c r="I86"/>
  <c r="J86"/>
  <c r="K86"/>
  <c r="L86"/>
  <c r="M86"/>
  <c r="N86"/>
  <c r="O86"/>
  <c r="D87"/>
  <c r="E87"/>
  <c r="F87"/>
  <c r="G87"/>
  <c r="H87"/>
  <c r="I87"/>
  <c r="J87"/>
  <c r="K87"/>
  <c r="L87"/>
  <c r="M87"/>
  <c r="N87"/>
  <c r="O87"/>
  <c r="D88"/>
  <c r="E88"/>
  <c r="F88"/>
  <c r="G88"/>
  <c r="H88"/>
  <c r="I88"/>
  <c r="J88"/>
  <c r="K88"/>
  <c r="L88"/>
  <c r="M88"/>
  <c r="N88"/>
  <c r="O88"/>
  <c r="D89"/>
  <c r="E89"/>
  <c r="F89"/>
  <c r="G89"/>
  <c r="H89"/>
  <c r="I89"/>
  <c r="J89"/>
  <c r="K89"/>
  <c r="L89"/>
  <c r="M89"/>
  <c r="N89"/>
  <c r="O89"/>
  <c r="D90"/>
  <c r="E90"/>
  <c r="F90"/>
  <c r="G90"/>
  <c r="H90"/>
  <c r="I90"/>
  <c r="J90"/>
  <c r="K90"/>
  <c r="L90"/>
  <c r="M90"/>
  <c r="N90"/>
  <c r="O90"/>
  <c r="D91"/>
  <c r="E91"/>
  <c r="F91"/>
  <c r="G91"/>
  <c r="H91"/>
  <c r="I91"/>
  <c r="J91"/>
  <c r="K91"/>
  <c r="L91"/>
  <c r="M91"/>
  <c r="N91"/>
  <c r="O91"/>
  <c r="D92"/>
  <c r="E92"/>
  <c r="F92"/>
  <c r="G92"/>
  <c r="H92"/>
  <c r="I92"/>
  <c r="J92"/>
  <c r="K92"/>
  <c r="L92"/>
  <c r="M92"/>
  <c r="N92"/>
  <c r="O92"/>
  <c r="D93"/>
  <c r="E93"/>
  <c r="F93"/>
  <c r="G93"/>
  <c r="H93"/>
  <c r="I93"/>
  <c r="J93"/>
  <c r="K93"/>
  <c r="L93"/>
  <c r="M93"/>
  <c r="N93"/>
  <c r="O93"/>
  <c r="D94"/>
  <c r="E94"/>
  <c r="F94"/>
  <c r="G94"/>
  <c r="H94"/>
  <c r="I94"/>
  <c r="J94"/>
  <c r="K94"/>
  <c r="L94"/>
  <c r="M94"/>
  <c r="N94"/>
  <c r="O94"/>
  <c r="D95"/>
  <c r="E95"/>
  <c r="F95"/>
  <c r="G95"/>
  <c r="H95"/>
  <c r="I95"/>
  <c r="J95"/>
  <c r="K95"/>
  <c r="L95"/>
  <c r="M95"/>
  <c r="N95"/>
  <c r="O95"/>
  <c r="D96"/>
  <c r="E96"/>
  <c r="F96"/>
  <c r="G96"/>
  <c r="H96"/>
  <c r="I96"/>
  <c r="J96"/>
  <c r="K96"/>
  <c r="L96"/>
  <c r="M96"/>
  <c r="N96"/>
  <c r="O96"/>
  <c r="D97"/>
  <c r="E97"/>
  <c r="F97"/>
  <c r="G97"/>
  <c r="H97"/>
  <c r="I97"/>
  <c r="J97"/>
  <c r="K97"/>
  <c r="L97"/>
  <c r="M97"/>
  <c r="N97"/>
  <c r="O97"/>
  <c r="D98"/>
  <c r="E98"/>
  <c r="F98"/>
  <c r="G98"/>
  <c r="H98"/>
  <c r="I98"/>
  <c r="J98"/>
  <c r="K98"/>
  <c r="L98"/>
  <c r="M98"/>
  <c r="N98"/>
  <c r="O98"/>
  <c r="D99"/>
  <c r="E99"/>
  <c r="F99"/>
  <c r="G99"/>
  <c r="H99"/>
  <c r="I99"/>
  <c r="J99"/>
  <c r="K99"/>
  <c r="L99"/>
  <c r="M99"/>
  <c r="N99"/>
  <c r="O99"/>
  <c r="E81"/>
  <c r="F81"/>
  <c r="G81"/>
  <c r="H81"/>
  <c r="I81"/>
  <c r="J81"/>
  <c r="K81"/>
  <c r="L81"/>
  <c r="M81"/>
  <c r="N81"/>
  <c r="O81"/>
  <c r="E80"/>
  <c r="F80"/>
  <c r="G80"/>
  <c r="H80"/>
  <c r="I80"/>
  <c r="J80"/>
  <c r="K80"/>
  <c r="L80"/>
  <c r="M80"/>
  <c r="N80"/>
  <c r="O80"/>
  <c r="E79"/>
  <c r="F79"/>
  <c r="G79"/>
  <c r="H79"/>
  <c r="I79"/>
  <c r="J79"/>
  <c r="K79"/>
  <c r="L79"/>
  <c r="M79"/>
  <c r="N79"/>
  <c r="O79"/>
  <c r="E78"/>
  <c r="F78"/>
  <c r="G78"/>
  <c r="H78"/>
  <c r="I78"/>
  <c r="J78"/>
  <c r="K78"/>
  <c r="L78"/>
  <c r="M78"/>
  <c r="N78"/>
  <c r="O78"/>
  <c r="E77"/>
  <c r="F77"/>
  <c r="G77"/>
  <c r="H77"/>
  <c r="I77"/>
  <c r="J77"/>
  <c r="K77"/>
  <c r="L77"/>
  <c r="M77"/>
  <c r="N77"/>
  <c r="O77"/>
  <c r="D79"/>
  <c r="D80"/>
  <c r="D81"/>
  <c r="D77"/>
  <c r="D78"/>
  <c r="E76"/>
  <c r="F76"/>
  <c r="S76" s="1"/>
  <c r="T76" s="1"/>
  <c r="U76" s="1"/>
  <c r="G76"/>
  <c r="H76"/>
  <c r="I76"/>
  <c r="J76"/>
  <c r="K76"/>
  <c r="L76"/>
  <c r="M76"/>
  <c r="N76"/>
  <c r="O76"/>
  <c r="D76"/>
  <c r="U12" i="1"/>
  <c r="T12"/>
  <c r="S12"/>
  <c r="R12"/>
  <c r="N12"/>
  <c r="M12"/>
  <c r="L12"/>
  <c r="K12"/>
  <c r="J12"/>
  <c r="I12"/>
  <c r="H12"/>
  <c r="G12"/>
  <c r="F12"/>
  <c r="E12"/>
  <c r="D12"/>
  <c r="C12"/>
  <c r="U231" i="2"/>
  <c r="U230"/>
  <c r="U229"/>
  <c r="U228"/>
  <c r="U227"/>
  <c r="U226"/>
  <c r="U225"/>
  <c r="U224"/>
  <c r="U223"/>
  <c r="U222"/>
  <c r="U221"/>
  <c r="U220"/>
  <c r="S219"/>
  <c r="T219" s="1"/>
  <c r="U219" s="1"/>
  <c r="T218"/>
  <c r="U218" s="1"/>
  <c r="S218"/>
  <c r="S217"/>
  <c r="T217" s="1"/>
  <c r="U217" s="1"/>
  <c r="T216"/>
  <c r="U216" s="1"/>
  <c r="S216"/>
  <c r="S215"/>
  <c r="T215" s="1"/>
  <c r="U215" s="1"/>
  <c r="S214"/>
  <c r="T214" s="1"/>
  <c r="U214" s="1"/>
  <c r="S213"/>
  <c r="T213" s="1"/>
  <c r="U213" s="1"/>
  <c r="T212"/>
  <c r="U212" s="1"/>
  <c r="S212"/>
  <c r="S211"/>
  <c r="T211" s="1"/>
  <c r="U211" s="1"/>
  <c r="S210"/>
  <c r="T210" s="1"/>
  <c r="U210" s="1"/>
  <c r="T209"/>
  <c r="U209" s="1"/>
  <c r="S209"/>
  <c r="S208"/>
  <c r="T208" s="1"/>
  <c r="U208" s="1"/>
  <c r="S207"/>
  <c r="T207" s="1"/>
  <c r="U198"/>
  <c r="U197"/>
  <c r="U196"/>
  <c r="U195"/>
  <c r="U194"/>
  <c r="U193"/>
  <c r="U192"/>
  <c r="U191"/>
  <c r="U190"/>
  <c r="U189"/>
  <c r="U188"/>
  <c r="U187"/>
  <c r="S186"/>
  <c r="T186" s="1"/>
  <c r="U186" s="1"/>
  <c r="T185"/>
  <c r="U185" s="1"/>
  <c r="S185"/>
  <c r="S184"/>
  <c r="T184" s="1"/>
  <c r="U184" s="1"/>
  <c r="S183"/>
  <c r="T183" s="1"/>
  <c r="U183" s="1"/>
  <c r="S182"/>
  <c r="T182" s="1"/>
  <c r="U182" s="1"/>
  <c r="S181"/>
  <c r="T181" s="1"/>
  <c r="U181" s="1"/>
  <c r="S180"/>
  <c r="T180" s="1"/>
  <c r="U180" s="1"/>
  <c r="S179"/>
  <c r="T179" s="1"/>
  <c r="U179" s="1"/>
  <c r="S178"/>
  <c r="T178" s="1"/>
  <c r="U178" s="1"/>
  <c r="S177"/>
  <c r="T177" s="1"/>
  <c r="U177" s="1"/>
  <c r="T176"/>
  <c r="U176" s="1"/>
  <c r="S176"/>
  <c r="S175"/>
  <c r="T175" s="1"/>
  <c r="U175" s="1"/>
  <c r="S174"/>
  <c r="T174" s="1"/>
  <c r="U165"/>
  <c r="U164"/>
  <c r="U163"/>
  <c r="U162"/>
  <c r="U161"/>
  <c r="U160"/>
  <c r="U159"/>
  <c r="U158"/>
  <c r="U157"/>
  <c r="U156"/>
  <c r="U155"/>
  <c r="U154"/>
  <c r="S153"/>
  <c r="T153" s="1"/>
  <c r="U153" s="1"/>
  <c r="T152"/>
  <c r="U152" s="1"/>
  <c r="S152"/>
  <c r="S151"/>
  <c r="T151" s="1"/>
  <c r="U151" s="1"/>
  <c r="S150"/>
  <c r="T150" s="1"/>
  <c r="U150" s="1"/>
  <c r="S149"/>
  <c r="T149" s="1"/>
  <c r="U149" s="1"/>
  <c r="S148"/>
  <c r="T148" s="1"/>
  <c r="U148" s="1"/>
  <c r="S147"/>
  <c r="T147" s="1"/>
  <c r="U147" s="1"/>
  <c r="S146"/>
  <c r="T146" s="1"/>
  <c r="U146" s="1"/>
  <c r="S145"/>
  <c r="T145" s="1"/>
  <c r="U145" s="1"/>
  <c r="S144"/>
  <c r="T144" s="1"/>
  <c r="U144" s="1"/>
  <c r="S143"/>
  <c r="T143" s="1"/>
  <c r="U143" s="1"/>
  <c r="S142"/>
  <c r="T142" s="1"/>
  <c r="U142" s="1"/>
  <c r="S141"/>
  <c r="T141" s="1"/>
  <c r="U131"/>
  <c r="U130"/>
  <c r="U129"/>
  <c r="U128"/>
  <c r="U127"/>
  <c r="U126"/>
  <c r="U125"/>
  <c r="U124"/>
  <c r="U123"/>
  <c r="U122"/>
  <c r="U121"/>
  <c r="S120"/>
  <c r="T120" s="1"/>
  <c r="U120" s="1"/>
  <c r="T119"/>
  <c r="U119" s="1"/>
  <c r="S119"/>
  <c r="S118"/>
  <c r="T118" s="1"/>
  <c r="U118" s="1"/>
  <c r="T117"/>
  <c r="U117" s="1"/>
  <c r="S117"/>
  <c r="S116"/>
  <c r="T116" s="1"/>
  <c r="U116" s="1"/>
  <c r="S115"/>
  <c r="T115" s="1"/>
  <c r="U115" s="1"/>
  <c r="S114"/>
  <c r="T114" s="1"/>
  <c r="U114" s="1"/>
  <c r="S113"/>
  <c r="T113" s="1"/>
  <c r="U113" s="1"/>
  <c r="S112"/>
  <c r="T112" s="1"/>
  <c r="U112" s="1"/>
  <c r="S111"/>
  <c r="T111" s="1"/>
  <c r="U111" s="1"/>
  <c r="S110"/>
  <c r="T110" s="1"/>
  <c r="U110" s="1"/>
  <c r="S109"/>
  <c r="T109" s="1"/>
  <c r="U109" s="1"/>
  <c r="S108"/>
  <c r="T108" s="1"/>
  <c r="U99"/>
  <c r="U98"/>
  <c r="U97"/>
  <c r="U96"/>
  <c r="U95"/>
  <c r="U94"/>
  <c r="U93"/>
  <c r="U92"/>
  <c r="U91"/>
  <c r="U90"/>
  <c r="U89"/>
  <c r="U88"/>
  <c r="S87"/>
  <c r="T87" s="1"/>
  <c r="U87" s="1"/>
  <c r="S85"/>
  <c r="T85" s="1"/>
  <c r="U85" s="1"/>
  <c r="S83"/>
  <c r="T83" s="1"/>
  <c r="U83" s="1"/>
  <c r="S81"/>
  <c r="T81" s="1"/>
  <c r="U81" s="1"/>
  <c r="S80"/>
  <c r="T80" s="1"/>
  <c r="U80" s="1"/>
  <c r="S79"/>
  <c r="T79" s="1"/>
  <c r="U79" s="1"/>
  <c r="S78"/>
  <c r="T78" s="1"/>
  <c r="U78" s="1"/>
  <c r="S77"/>
  <c r="T77" s="1"/>
  <c r="U77" s="1"/>
  <c r="S75"/>
  <c r="T75" s="1"/>
  <c r="U66"/>
  <c r="U65"/>
  <c r="U64"/>
  <c r="U63"/>
  <c r="U62"/>
  <c r="U61"/>
  <c r="U60"/>
  <c r="U59"/>
  <c r="U58"/>
  <c r="U57"/>
  <c r="U56"/>
  <c r="U55"/>
  <c r="S54"/>
  <c r="T54" s="1"/>
  <c r="U54" s="1"/>
  <c r="T53"/>
  <c r="U53" s="1"/>
  <c r="S53"/>
  <c r="S52"/>
  <c r="T52" s="1"/>
  <c r="U52" s="1"/>
  <c r="T51"/>
  <c r="U51" s="1"/>
  <c r="S51"/>
  <c r="S50"/>
  <c r="T50" s="1"/>
  <c r="U50" s="1"/>
  <c r="T49"/>
  <c r="U49" s="1"/>
  <c r="S49"/>
  <c r="S48"/>
  <c r="T48" s="1"/>
  <c r="U48" s="1"/>
  <c r="T47"/>
  <c r="U47" s="1"/>
  <c r="S47"/>
  <c r="S46"/>
  <c r="T46" s="1"/>
  <c r="U46" s="1"/>
  <c r="T45"/>
  <c r="U45" s="1"/>
  <c r="S45"/>
  <c r="S44"/>
  <c r="T44" s="1"/>
  <c r="U44" s="1"/>
  <c r="S43"/>
  <c r="T43" s="1"/>
  <c r="U43" s="1"/>
  <c r="T42"/>
  <c r="S42"/>
  <c r="S8"/>
  <c r="U20"/>
  <c r="U21"/>
  <c r="U22"/>
  <c r="U23"/>
  <c r="U24"/>
  <c r="U25"/>
  <c r="U26"/>
  <c r="U27"/>
  <c r="U28"/>
  <c r="U29"/>
  <c r="U30"/>
  <c r="U31"/>
  <c r="U11" i="1"/>
  <c r="N11"/>
  <c r="M11"/>
  <c r="L11"/>
  <c r="K11"/>
  <c r="J11"/>
  <c r="I11"/>
  <c r="H11"/>
  <c r="G11"/>
  <c r="F11"/>
  <c r="E11"/>
  <c r="D11"/>
  <c r="C11"/>
  <c r="C7"/>
  <c r="S19" i="2"/>
  <c r="S18"/>
  <c r="S9"/>
  <c r="S10"/>
  <c r="S11"/>
  <c r="S12"/>
  <c r="S13"/>
  <c r="S14"/>
  <c r="T14" s="1"/>
  <c r="S15"/>
  <c r="T15" s="1"/>
  <c r="S16"/>
  <c r="S17"/>
  <c r="T17" s="1"/>
  <c r="S7"/>
  <c r="T7" s="1"/>
  <c r="S10" i="1"/>
  <c r="R10"/>
  <c r="R11" l="1"/>
  <c r="T13" i="2"/>
  <c r="U13" s="1"/>
  <c r="T11"/>
  <c r="T9"/>
  <c r="T16"/>
  <c r="T12"/>
  <c r="U12" s="1"/>
  <c r="T10"/>
  <c r="T8"/>
  <c r="T18"/>
  <c r="U18"/>
  <c r="U17"/>
  <c r="U15"/>
  <c r="U11"/>
  <c r="U16"/>
  <c r="U14"/>
  <c r="T19"/>
  <c r="U10" s="1"/>
  <c r="U19" l="1"/>
  <c r="U9"/>
  <c r="S11" i="1"/>
  <c r="U8" i="2"/>
  <c r="T11" i="1" l="1"/>
</calcChain>
</file>

<file path=xl/sharedStrings.xml><?xml version="1.0" encoding="utf-8"?>
<sst xmlns="http://schemas.openxmlformats.org/spreadsheetml/2006/main" count="257" uniqueCount="58">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</sst>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2" xfId="0" applyBorder="1" applyAlignment="1">
      <alignment shrinkToFit="1"/>
    </xf>
    <xf numFmtId="0" fontId="0" fillId="0" borderId="2" xfId="0" applyBorder="1" applyAlignment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5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0" fillId="0" borderId="15" xfId="0" applyBorder="1"/>
    <xf numFmtId="0" fontId="1" fillId="0" borderId="17" xfId="0" applyFont="1" applyBorder="1" applyAlignment="1">
      <alignment horizontal="center" vertical="center"/>
    </xf>
    <xf numFmtId="0" fontId="0" fillId="0" borderId="12" xfId="0" applyBorder="1"/>
    <xf numFmtId="0" fontId="0" fillId="0" borderId="19" xfId="0" applyBorder="1"/>
    <xf numFmtId="0" fontId="1" fillId="0" borderId="12" xfId="0" applyFont="1" applyBorder="1"/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3" xfId="0" applyFont="1" applyBorder="1" applyAlignment="1">
      <alignment shrinkToFit="1"/>
    </xf>
    <xf numFmtId="0" fontId="1" fillId="0" borderId="3" xfId="0" applyFont="1" applyBorder="1"/>
    <xf numFmtId="0" fontId="1" fillId="0" borderId="7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shrinkToFi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0" fillId="0" borderId="18" xfId="0" applyBorder="1"/>
    <xf numFmtId="0" fontId="1" fillId="0" borderId="19" xfId="0" applyFont="1" applyBorder="1" applyAlignment="1">
      <alignment shrinkToFit="1"/>
    </xf>
    <xf numFmtId="0" fontId="1" fillId="0" borderId="31" xfId="0" applyFont="1" applyBorder="1" applyAlignment="1">
      <alignment shrinkToFi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rightToLeft="1" tabSelected="1" topLeftCell="A4" workbookViewId="0">
      <selection activeCell="I35" sqref="I35"/>
    </sheetView>
  </sheetViews>
  <sheetFormatPr defaultRowHeight="15"/>
  <cols>
    <col min="1" max="1" width="9.140625" customWidth="1"/>
    <col min="2" max="2" width="14.7109375" customWidth="1"/>
    <col min="3" max="4" width="6.42578125" customWidth="1"/>
    <col min="5" max="5" width="5.7109375" customWidth="1"/>
    <col min="6" max="6" width="4.85546875" customWidth="1"/>
    <col min="7" max="7" width="5.5703125" customWidth="1"/>
    <col min="8" max="8" width="7" customWidth="1"/>
    <col min="9" max="9" width="6.140625" customWidth="1"/>
    <col min="10" max="10" width="6.85546875" customWidth="1"/>
    <col min="11" max="11" width="8.5703125" customWidth="1"/>
    <col min="12" max="12" width="6.140625" customWidth="1"/>
    <col min="13" max="13" width="6.5703125" customWidth="1"/>
    <col min="14" max="14" width="5" customWidth="1"/>
    <col min="15" max="15" width="4.140625" customWidth="1"/>
    <col min="16" max="17" width="4.5703125" customWidth="1"/>
    <col min="18" max="18" width="7" customWidth="1"/>
    <col min="19" max="19" width="8.5703125" customWidth="1"/>
    <col min="20" max="20" width="9.5703125" customWidth="1"/>
  </cols>
  <sheetData>
    <row r="1" spans="2:23" ht="24" customHeight="1">
      <c r="B1" s="8" t="s">
        <v>6</v>
      </c>
      <c r="C1" s="8"/>
      <c r="D1" s="8"/>
      <c r="S1" s="45" t="s">
        <v>5</v>
      </c>
      <c r="T1" s="45"/>
      <c r="U1" s="45"/>
      <c r="V1" s="12"/>
    </row>
    <row r="2" spans="2:23" ht="19.5" customHeight="1">
      <c r="B2" s="8" t="s">
        <v>2</v>
      </c>
      <c r="C2" s="8"/>
      <c r="D2" s="8"/>
      <c r="S2" s="45" t="s">
        <v>33</v>
      </c>
      <c r="T2" s="45"/>
      <c r="U2" s="45"/>
      <c r="V2" s="11"/>
      <c r="W2" s="10"/>
    </row>
    <row r="3" spans="2:23" ht="21" customHeight="1">
      <c r="B3" s="8" t="s">
        <v>3</v>
      </c>
      <c r="C3" s="8"/>
      <c r="D3" s="8"/>
      <c r="J3" s="9"/>
      <c r="K3" s="9"/>
      <c r="S3" s="45" t="s">
        <v>37</v>
      </c>
      <c r="T3" s="45" t="s">
        <v>38</v>
      </c>
      <c r="U3" s="46"/>
    </row>
    <row r="4" spans="2:23" ht="23.25">
      <c r="B4" s="8" t="s">
        <v>34</v>
      </c>
      <c r="C4" s="8"/>
      <c r="D4" s="8"/>
      <c r="K4" s="9" t="s">
        <v>36</v>
      </c>
      <c r="L4" s="9"/>
      <c r="S4" s="45" t="s">
        <v>35</v>
      </c>
      <c r="T4" s="45"/>
      <c r="U4" s="46"/>
      <c r="V4" s="12"/>
      <c r="W4" s="10"/>
    </row>
    <row r="6" spans="2:23" ht="18.75">
      <c r="B6" s="8" t="s">
        <v>0</v>
      </c>
      <c r="C6" s="45">
        <v>5</v>
      </c>
      <c r="D6" s="11"/>
    </row>
    <row r="7" spans="2:23" ht="13.5" customHeight="1">
      <c r="B7" s="8" t="s">
        <v>1</v>
      </c>
      <c r="C7" s="45" t="str">
        <f>VLOOKUP($C$6,'bt3 محاسبة ومعلوماتية'!$A$6:$V$19,2,FALSE)</f>
        <v>سامي محمد طليس</v>
      </c>
      <c r="D7" s="45"/>
      <c r="E7" s="46"/>
    </row>
    <row r="8" spans="2:23" ht="12" customHeight="1" thickBot="1">
      <c r="D8" s="3"/>
    </row>
    <row r="9" spans="2:23" ht="125.25" customHeight="1" thickBot="1">
      <c r="B9" s="52" t="s">
        <v>7</v>
      </c>
      <c r="C9" s="53" t="s">
        <v>17</v>
      </c>
      <c r="D9" s="53" t="s">
        <v>18</v>
      </c>
      <c r="E9" s="53" t="s">
        <v>19</v>
      </c>
      <c r="F9" s="54" t="s">
        <v>20</v>
      </c>
      <c r="G9" s="54" t="s">
        <v>21</v>
      </c>
      <c r="H9" s="54" t="s">
        <v>23</v>
      </c>
      <c r="I9" s="55" t="s">
        <v>22</v>
      </c>
      <c r="J9" s="54" t="s">
        <v>24</v>
      </c>
      <c r="K9" s="56" t="s">
        <v>25</v>
      </c>
      <c r="L9" s="54" t="s">
        <v>26</v>
      </c>
      <c r="M9" s="54" t="s">
        <v>27</v>
      </c>
      <c r="N9" s="54" t="s">
        <v>28</v>
      </c>
      <c r="O9" s="57"/>
      <c r="P9" s="57"/>
      <c r="Q9" s="66"/>
      <c r="R9" s="28" t="s">
        <v>29</v>
      </c>
      <c r="S9" s="28" t="s">
        <v>30</v>
      </c>
      <c r="T9" s="69" t="s">
        <v>31</v>
      </c>
      <c r="U9" s="69" t="s">
        <v>32</v>
      </c>
    </row>
    <row r="10" spans="2:23" ht="15.75" thickBot="1">
      <c r="B10" s="47" t="s">
        <v>8</v>
      </c>
      <c r="C10" s="48">
        <v>6</v>
      </c>
      <c r="D10" s="49">
        <v>6</v>
      </c>
      <c r="E10" s="49">
        <v>6</v>
      </c>
      <c r="F10" s="49">
        <v>6</v>
      </c>
      <c r="G10" s="49">
        <v>4</v>
      </c>
      <c r="H10" s="49">
        <v>6</v>
      </c>
      <c r="I10" s="49">
        <v>6</v>
      </c>
      <c r="J10" s="49">
        <v>14</v>
      </c>
      <c r="K10" s="49">
        <v>14</v>
      </c>
      <c r="L10" s="49">
        <v>10</v>
      </c>
      <c r="M10" s="49">
        <v>16</v>
      </c>
      <c r="N10" s="49">
        <v>6</v>
      </c>
      <c r="O10" s="50"/>
      <c r="P10" s="50"/>
      <c r="Q10" s="51"/>
      <c r="R10" s="31">
        <f>SUM(C10:Q10)*20</f>
        <v>2000</v>
      </c>
      <c r="S10" s="31">
        <f>R10/100</f>
        <v>20</v>
      </c>
      <c r="T10" s="70"/>
      <c r="U10" s="70"/>
    </row>
    <row r="11" spans="2:23">
      <c r="B11" s="25" t="s">
        <v>9</v>
      </c>
      <c r="C11" s="38">
        <f>VLOOKUP($C$6,'bt3 محاسبة ومعلوماتية'!$A$6:$V$19,4,FALSE)</f>
        <v>134</v>
      </c>
      <c r="D11" s="39">
        <f>VLOOKUP($C$6,'bt3 محاسبة ومعلوماتية'!$A$6:$V$19,5,FALSE)</f>
        <v>124</v>
      </c>
      <c r="E11" s="39">
        <f>VLOOKUP($C$6,'bt3 محاسبة ومعلوماتية'!$A$6:$V$19,6,FALSE)</f>
        <v>134</v>
      </c>
      <c r="F11" s="39">
        <f>VLOOKUP($C$6,'bt3 محاسبة ومعلوماتية'!$A$6:$V$19,7,FALSE)</f>
        <v>66</v>
      </c>
      <c r="G11" s="39">
        <f>VLOOKUP($C$6,'bt3 محاسبة ومعلوماتية'!$A$6:$V$19,8,FALSE)</f>
        <v>6</v>
      </c>
      <c r="H11" s="39">
        <f>VLOOKUP($C$6,'bt3 محاسبة ومعلوماتية'!$A$6:$V$19,9,FALSE)</f>
        <v>79</v>
      </c>
      <c r="I11" s="39">
        <f>VLOOKUP($C$6,'bt3 محاسبة ومعلوماتية'!$A$6:$V$19,10,FALSE)</f>
        <v>67</v>
      </c>
      <c r="J11" s="39">
        <f>VLOOKUP($C$6,'bt3 محاسبة ومعلوماتية'!$A$6:$V$19,11,FALSE)</f>
        <v>65</v>
      </c>
      <c r="K11" s="39">
        <f>VLOOKUP($C$6,'bt3 محاسبة ومعلوماتية'!$A$6:$V$19,12,FALSE)</f>
        <v>65</v>
      </c>
      <c r="L11" s="39">
        <f>VLOOKUP($C$6,'bt3 محاسبة ومعلوماتية'!$A$6:$V$19,13,FALSE)</f>
        <v>65</v>
      </c>
      <c r="M11" s="39">
        <f>VLOOKUP($C$6,'bt3 محاسبة ومعلوماتية'!$A$6:$V$19,14,FALSE)</f>
        <v>134</v>
      </c>
      <c r="N11" s="39">
        <f>VLOOKUP($C$6,'bt3 محاسبة ومعلوماتية'!$A$6:$V$19,15,FALSE)</f>
        <v>135</v>
      </c>
      <c r="O11" s="39"/>
      <c r="P11" s="39"/>
      <c r="Q11" s="40"/>
      <c r="R11" s="41">
        <f>VLOOKUP($C$6,'bt3 محاسبة ومعلوماتية'!$A$6:$V$19,19,FALSE)</f>
        <v>1074</v>
      </c>
      <c r="S11" s="41">
        <f>VLOOKUP($C$6,'bt3 محاسبة ومعلوماتية'!$A$6:$V$19,20,FALSE)</f>
        <v>10.74</v>
      </c>
      <c r="T11" s="61" t="str">
        <f>VLOOKUP($C$6,'bt3 محاسبة ومعلوماتية'!$A$6:$V$19,21,FALSE)</f>
        <v>ناجح</v>
      </c>
      <c r="U11" s="41">
        <f>VLOOKUP($C$6,'bt3 محاسبة ومعلوماتية'!$A$6:$V$19,22,FALSE)</f>
        <v>0</v>
      </c>
    </row>
    <row r="12" spans="2:23">
      <c r="B12" s="20" t="s">
        <v>11</v>
      </c>
      <c r="C12" s="38">
        <f>VLOOKUP($C$6,'bt3 محاسبة ومعلوماتية'!$A$41:$V$66,4,FALSE)</f>
        <v>0</v>
      </c>
      <c r="D12" s="38">
        <f>VLOOKUP($C$6,'bt3 محاسبة ومعلوماتية'!$A$41:$V$66,5,FALSE)</f>
        <v>0</v>
      </c>
      <c r="E12" s="38">
        <f>VLOOKUP($C$6,'bt3 محاسبة ومعلوماتية'!$A$41:$V$66,6,FALSE)</f>
        <v>0</v>
      </c>
      <c r="F12" s="38">
        <f>VLOOKUP($C$6,'bt3 محاسبة ومعلوماتية'!$A$41:$V$66,7,FALSE)</f>
        <v>0</v>
      </c>
      <c r="G12" s="38">
        <f>VLOOKUP($C$6,'bt3 محاسبة ومعلوماتية'!$A$41:$V$66,8,FALSE)</f>
        <v>0</v>
      </c>
      <c r="H12" s="38">
        <f>VLOOKUP($C$6,'bt3 محاسبة ومعلوماتية'!$A$41:$V$66,9,FALSE)</f>
        <v>0</v>
      </c>
      <c r="I12" s="38">
        <f>VLOOKUP($C$6,'bt3 محاسبة ومعلوماتية'!$A$41:$V$66,10,FALSE)</f>
        <v>0</v>
      </c>
      <c r="J12" s="38">
        <f>VLOOKUP($C$6,'bt3 محاسبة ومعلوماتية'!$A$41:$V$66,11,FALSE)</f>
        <v>0</v>
      </c>
      <c r="K12" s="38">
        <f>VLOOKUP($C$6,'bt3 محاسبة ومعلوماتية'!$A$41:$V$66,12,FALSE)</f>
        <v>0</v>
      </c>
      <c r="L12" s="38">
        <f>VLOOKUP($C$6,'bt3 محاسبة ومعلوماتية'!$A$41:$V$66,13,FALSE)</f>
        <v>0</v>
      </c>
      <c r="M12" s="38">
        <f>VLOOKUP($C$6,'bt3 محاسبة ومعلوماتية'!$A$41:$V$66,14,FALSE)</f>
        <v>0</v>
      </c>
      <c r="N12" s="38">
        <f>VLOOKUP($C$6,'bt3 محاسبة ومعلوماتية'!$A$41:$V$66,15,FALSE)</f>
        <v>0</v>
      </c>
      <c r="O12" s="38"/>
      <c r="P12" s="38"/>
      <c r="Q12" s="40"/>
      <c r="R12" s="67">
        <f>VLOOKUP($C$6,'bt3 محاسبة ومعلوماتية'!$A$41:$V$66,19,FALSE)</f>
        <v>0</v>
      </c>
      <c r="S12" s="59">
        <f>VLOOKUP($C$6,'bt3 محاسبة ومعلوماتية'!$A$41:$V$66,20,FALSE)</f>
        <v>0</v>
      </c>
      <c r="T12" s="62" t="str">
        <f>VLOOKUP($C$6,'bt3 محاسبة ومعلوماتية'!$A$41:$V$66,21,FALSE)</f>
        <v>راسب</v>
      </c>
      <c r="U12" s="41">
        <f>VLOOKUP($C$6,'bt3 محاسبة ومعلوماتية'!$A$6:$V$19,22,FALSE)</f>
        <v>0</v>
      </c>
    </row>
    <row r="13" spans="2:23" ht="15.75" thickBot="1">
      <c r="B13" s="21" t="s">
        <v>12</v>
      </c>
      <c r="C13" s="38">
        <f>VLOOKUP($C$6,avgf1,4,FALSE)</f>
        <v>26.8</v>
      </c>
      <c r="D13" s="38">
        <f>VLOOKUP($C$6,avgf1,5,FALSE)</f>
        <v>24.8</v>
      </c>
      <c r="E13" s="38">
        <f>VLOOKUP($C$6,avgf1,6,FALSE)</f>
        <v>26.8</v>
      </c>
      <c r="F13" s="38">
        <f>VLOOKUP($C$6,avgf1,7,FALSE)</f>
        <v>13.2</v>
      </c>
      <c r="G13" s="38">
        <f>VLOOKUP($C$6,avgf1,8,FALSE)</f>
        <v>1.2</v>
      </c>
      <c r="H13" s="38">
        <f>VLOOKUP($C$6,avgf1,9,FALSE)</f>
        <v>15.8</v>
      </c>
      <c r="I13" s="38">
        <f>VLOOKUP($C$6,avgf1,10,FALSE)</f>
        <v>13.4</v>
      </c>
      <c r="J13" s="38">
        <f>VLOOKUP($C$6,avgf1,11,FALSE)</f>
        <v>13</v>
      </c>
      <c r="K13" s="38">
        <f>VLOOKUP($C$6,avgf1,12,FALSE)</f>
        <v>13</v>
      </c>
      <c r="L13" s="38">
        <f>VLOOKUP($C$6,avgf1,13,FALSE)</f>
        <v>13</v>
      </c>
      <c r="M13" s="38">
        <f>VLOOKUP($C$6,avgf1,14,FALSE)</f>
        <v>26.8</v>
      </c>
      <c r="N13" s="38">
        <f>VLOOKUP($C$6,avgf1,15,FALSE)</f>
        <v>27</v>
      </c>
      <c r="O13" s="4"/>
      <c r="P13" s="4"/>
      <c r="Q13" s="15"/>
      <c r="R13" s="67">
        <f>VLOOKUP($C$6,avgf1,19,FALSE)</f>
        <v>214.8</v>
      </c>
      <c r="S13" s="60">
        <f>VLOOKUP($C$6,avgf1,20,FALSE)</f>
        <v>2.1480000000000001</v>
      </c>
      <c r="T13" s="63" t="str">
        <f>VLOOKUP($C$6,avgf1,21,FALSE)</f>
        <v>راسب</v>
      </c>
      <c r="U13" s="67">
        <f>VLOOKUP($C$6,avgf1,22,FALSE)</f>
        <v>0</v>
      </c>
    </row>
    <row r="14" spans="2:23">
      <c r="B14" s="20" t="s">
        <v>10</v>
      </c>
      <c r="C14" s="5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5"/>
      <c r="R14" s="30"/>
      <c r="S14" s="58"/>
      <c r="T14" s="44"/>
      <c r="U14" s="30"/>
    </row>
    <row r="15" spans="2:23">
      <c r="B15" s="21" t="s">
        <v>13</v>
      </c>
      <c r="C15" s="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15"/>
      <c r="R15" s="30"/>
      <c r="S15" s="30"/>
      <c r="T15" s="64"/>
      <c r="U15" s="30"/>
    </row>
    <row r="16" spans="2:23">
      <c r="B16" s="21" t="s">
        <v>14</v>
      </c>
      <c r="C16" s="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5"/>
      <c r="R16" s="30"/>
      <c r="S16" s="30"/>
      <c r="T16" s="64"/>
      <c r="U16" s="30"/>
    </row>
    <row r="17" spans="1:21" ht="15.75" thickBot="1">
      <c r="B17" s="22" t="s">
        <v>15</v>
      </c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7"/>
      <c r="R17" s="29"/>
      <c r="S17" s="29"/>
      <c r="T17" s="65"/>
      <c r="U17" s="29"/>
    </row>
    <row r="19" spans="1:21">
      <c r="A19" s="7"/>
      <c r="B19" s="13" t="s">
        <v>16</v>
      </c>
    </row>
    <row r="20" spans="1:21" ht="15.75" thickBo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.75" thickBo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31"/>
  <sheetViews>
    <sheetView rightToLeft="1" workbookViewId="0">
      <selection activeCell="G13" sqref="G13"/>
    </sheetView>
  </sheetViews>
  <sheetFormatPr defaultRowHeight="15"/>
  <cols>
    <col min="1" max="1" width="11.42578125" customWidth="1"/>
    <col min="2" max="2" width="13" customWidth="1"/>
    <col min="3" max="3" width="10.42578125" customWidth="1"/>
    <col min="4" max="4" width="6.140625" customWidth="1"/>
    <col min="5" max="5" width="5.28515625" customWidth="1"/>
    <col min="6" max="6" width="4.28515625" customWidth="1"/>
    <col min="7" max="7" width="5" customWidth="1"/>
    <col min="8" max="8" width="4.28515625" customWidth="1"/>
    <col min="9" max="9" width="4" customWidth="1"/>
    <col min="10" max="10" width="6.140625" customWidth="1"/>
    <col min="11" max="11" width="6" customWidth="1"/>
    <col min="12" max="12" width="6.42578125" customWidth="1"/>
    <col min="13" max="13" width="5.85546875" customWidth="1"/>
    <col min="14" max="14" width="5.140625" customWidth="1"/>
    <col min="15" max="15" width="4.7109375" customWidth="1"/>
    <col min="16" max="16" width="4.85546875" customWidth="1"/>
    <col min="17" max="17" width="4.140625" customWidth="1"/>
    <col min="18" max="18" width="3.42578125" customWidth="1"/>
  </cols>
  <sheetData>
    <row r="1" spans="1:22">
      <c r="C1" s="8"/>
    </row>
    <row r="2" spans="1:22">
      <c r="C2" s="8" t="s">
        <v>47</v>
      </c>
      <c r="D2" s="8" t="s">
        <v>46</v>
      </c>
    </row>
    <row r="3" spans="1:22">
      <c r="C3" s="8" t="s">
        <v>4</v>
      </c>
      <c r="D3" s="8" t="s">
        <v>42</v>
      </c>
      <c r="E3" s="8"/>
      <c r="F3" s="8"/>
    </row>
    <row r="4" spans="1:22">
      <c r="C4" s="8" t="s">
        <v>37</v>
      </c>
      <c r="D4" s="8" t="s">
        <v>41</v>
      </c>
      <c r="E4" s="8"/>
      <c r="F4" s="8"/>
    </row>
    <row r="5" spans="1:22" ht="15.75" thickBot="1">
      <c r="C5" s="8" t="s">
        <v>43</v>
      </c>
      <c r="D5" s="8" t="s">
        <v>44</v>
      </c>
    </row>
    <row r="6" spans="1:22" ht="118.5" thickBot="1">
      <c r="A6" s="74" t="s">
        <v>0</v>
      </c>
      <c r="B6" s="76" t="s">
        <v>1</v>
      </c>
      <c r="C6" s="32" t="s">
        <v>7</v>
      </c>
      <c r="D6" s="16" t="s">
        <v>17</v>
      </c>
      <c r="E6" s="16" t="s">
        <v>18</v>
      </c>
      <c r="F6" s="16" t="s">
        <v>19</v>
      </c>
      <c r="G6" s="17" t="s">
        <v>20</v>
      </c>
      <c r="H6" s="17" t="s">
        <v>21</v>
      </c>
      <c r="I6" s="17" t="s">
        <v>23</v>
      </c>
      <c r="J6" s="18" t="s">
        <v>22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19"/>
      <c r="Q6" s="19"/>
      <c r="R6" s="26"/>
      <c r="S6" s="28" t="s">
        <v>29</v>
      </c>
      <c r="T6" s="28" t="s">
        <v>30</v>
      </c>
      <c r="U6" s="71" t="s">
        <v>31</v>
      </c>
      <c r="V6" s="71" t="s">
        <v>32</v>
      </c>
    </row>
    <row r="7" spans="1:22">
      <c r="A7" s="75"/>
      <c r="B7" s="77"/>
      <c r="C7" s="43" t="s">
        <v>8</v>
      </c>
      <c r="D7" s="33">
        <v>6</v>
      </c>
      <c r="E7" s="34">
        <v>6</v>
      </c>
      <c r="F7" s="34">
        <v>6</v>
      </c>
      <c r="G7" s="34">
        <v>6</v>
      </c>
      <c r="H7" s="34">
        <v>4</v>
      </c>
      <c r="I7" s="34">
        <v>6</v>
      </c>
      <c r="J7" s="34">
        <v>6</v>
      </c>
      <c r="K7" s="34">
        <v>14</v>
      </c>
      <c r="L7" s="34">
        <v>14</v>
      </c>
      <c r="M7" s="34">
        <v>10</v>
      </c>
      <c r="N7" s="34">
        <v>16</v>
      </c>
      <c r="O7" s="34">
        <v>6</v>
      </c>
      <c r="P7" s="35"/>
      <c r="Q7" s="35"/>
      <c r="R7" s="36"/>
      <c r="S7" s="37">
        <f>SUM(D7:R7)*20</f>
        <v>2000</v>
      </c>
      <c r="T7" s="37">
        <f t="shared" ref="T7:T19" si="0">S7/100</f>
        <v>20</v>
      </c>
      <c r="U7" s="72"/>
      <c r="V7" s="72"/>
    </row>
    <row r="8" spans="1:22">
      <c r="A8" s="68">
        <v>1</v>
      </c>
      <c r="B8" s="73" t="s">
        <v>39</v>
      </c>
      <c r="C8" s="73"/>
      <c r="D8" s="14">
        <v>80</v>
      </c>
      <c r="E8" s="14">
        <v>60</v>
      </c>
      <c r="F8" s="14">
        <v>60</v>
      </c>
      <c r="G8" s="14">
        <v>60</v>
      </c>
      <c r="H8" s="14">
        <v>12</v>
      </c>
      <c r="I8" s="14">
        <v>12</v>
      </c>
      <c r="J8" s="14">
        <v>12</v>
      </c>
      <c r="K8" s="14">
        <v>124</v>
      </c>
      <c r="L8" s="14">
        <v>234</v>
      </c>
      <c r="M8" s="14">
        <v>23</v>
      </c>
      <c r="N8" s="14">
        <v>126</v>
      </c>
      <c r="O8" s="14">
        <v>12</v>
      </c>
      <c r="P8" s="14"/>
      <c r="Q8" s="14"/>
      <c r="R8" s="14"/>
      <c r="S8" s="14">
        <f>SUM(D8:O8)</f>
        <v>815</v>
      </c>
      <c r="T8" s="14">
        <f t="shared" si="0"/>
        <v>8.15</v>
      </c>
      <c r="U8" s="14" t="str">
        <f>IF(T8&lt;10,"راسب","ناجح")</f>
        <v>راسب</v>
      </c>
      <c r="V8" s="14"/>
    </row>
    <row r="9" spans="1:22">
      <c r="A9" s="68">
        <v>2</v>
      </c>
      <c r="B9" s="73" t="s">
        <v>40</v>
      </c>
      <c r="C9" s="73"/>
      <c r="D9" s="14">
        <v>12</v>
      </c>
      <c r="E9" s="14">
        <v>120</v>
      </c>
      <c r="F9" s="14">
        <v>111</v>
      </c>
      <c r="G9" s="14">
        <v>111</v>
      </c>
      <c r="H9" s="14">
        <v>128</v>
      </c>
      <c r="I9" s="14">
        <v>167</v>
      </c>
      <c r="J9" s="14">
        <v>123</v>
      </c>
      <c r="K9" s="14">
        <v>123</v>
      </c>
      <c r="L9" s="14">
        <v>278</v>
      </c>
      <c r="M9" s="14">
        <v>157</v>
      </c>
      <c r="N9" s="14">
        <v>289</v>
      </c>
      <c r="O9" s="14">
        <v>12</v>
      </c>
      <c r="P9" s="14"/>
      <c r="Q9" s="14"/>
      <c r="R9" s="14"/>
      <c r="S9" s="14">
        <f t="shared" ref="S9:S19" si="1">SUM(D9:O9)</f>
        <v>1631</v>
      </c>
      <c r="T9" s="14">
        <f t="shared" si="0"/>
        <v>16.309999999999999</v>
      </c>
      <c r="U9" s="14" t="str">
        <f t="shared" ref="U9:U31" si="2">IF(T9&lt;10,"راسب","ناجح")</f>
        <v>ناجح</v>
      </c>
      <c r="V9" s="14"/>
    </row>
    <row r="10" spans="1:22">
      <c r="A10" s="68">
        <v>3</v>
      </c>
      <c r="B10" s="73" t="s">
        <v>45</v>
      </c>
      <c r="C10" s="73"/>
      <c r="D10" s="14">
        <v>112</v>
      </c>
      <c r="E10" s="14">
        <v>12</v>
      </c>
      <c r="F10" s="14">
        <v>111</v>
      </c>
      <c r="G10" s="14">
        <v>114</v>
      </c>
      <c r="H10" s="14">
        <v>50</v>
      </c>
      <c r="I10" s="14">
        <v>145</v>
      </c>
      <c r="J10" s="14">
        <v>134</v>
      </c>
      <c r="K10" s="14">
        <v>123</v>
      </c>
      <c r="L10" s="14">
        <v>124</v>
      </c>
      <c r="M10" s="14">
        <v>123</v>
      </c>
      <c r="N10" s="14">
        <v>234</v>
      </c>
      <c r="O10" s="14">
        <v>178</v>
      </c>
      <c r="P10" s="14"/>
      <c r="Q10" s="14"/>
      <c r="R10" s="14"/>
      <c r="S10" s="14">
        <f t="shared" si="1"/>
        <v>1460</v>
      </c>
      <c r="T10" s="14">
        <f t="shared" si="0"/>
        <v>14.6</v>
      </c>
      <c r="U10" s="14" t="str">
        <f t="shared" si="2"/>
        <v>ناجح</v>
      </c>
      <c r="V10" s="14"/>
    </row>
    <row r="11" spans="1:22">
      <c r="A11" s="68">
        <v>4</v>
      </c>
      <c r="B11" s="73" t="s">
        <v>56</v>
      </c>
      <c r="C11" s="73"/>
      <c r="D11" s="14">
        <v>112</v>
      </c>
      <c r="E11" s="14">
        <v>12</v>
      </c>
      <c r="F11" s="14">
        <v>45</v>
      </c>
      <c r="G11" s="14">
        <v>123</v>
      </c>
      <c r="H11" s="14">
        <v>12</v>
      </c>
      <c r="I11" s="14">
        <v>123</v>
      </c>
      <c r="J11" s="14">
        <v>123</v>
      </c>
      <c r="K11" s="14">
        <v>14</v>
      </c>
      <c r="L11" s="14">
        <v>144</v>
      </c>
      <c r="M11" s="14">
        <v>167</v>
      </c>
      <c r="N11" s="14">
        <v>145</v>
      </c>
      <c r="O11" s="14">
        <v>123</v>
      </c>
      <c r="P11" s="14"/>
      <c r="Q11" s="14"/>
      <c r="R11" s="14"/>
      <c r="S11" s="14">
        <f t="shared" si="1"/>
        <v>1143</v>
      </c>
      <c r="T11" s="14">
        <f t="shared" si="0"/>
        <v>11.43</v>
      </c>
      <c r="U11" s="14" t="str">
        <f t="shared" si="2"/>
        <v>ناجح</v>
      </c>
      <c r="V11" s="14"/>
    </row>
    <row r="12" spans="1:22">
      <c r="A12" s="68">
        <v>5</v>
      </c>
      <c r="B12" s="73" t="s">
        <v>57</v>
      </c>
      <c r="C12" s="73"/>
      <c r="D12" s="14">
        <v>134</v>
      </c>
      <c r="E12" s="14">
        <v>124</v>
      </c>
      <c r="F12" s="14">
        <v>134</v>
      </c>
      <c r="G12" s="14">
        <v>66</v>
      </c>
      <c r="H12" s="14">
        <v>6</v>
      </c>
      <c r="I12" s="14">
        <v>79</v>
      </c>
      <c r="J12" s="14">
        <v>67</v>
      </c>
      <c r="K12" s="14">
        <v>65</v>
      </c>
      <c r="L12" s="14">
        <v>65</v>
      </c>
      <c r="M12" s="14">
        <v>65</v>
      </c>
      <c r="N12" s="14">
        <v>134</v>
      </c>
      <c r="O12" s="14">
        <v>135</v>
      </c>
      <c r="P12" s="14"/>
      <c r="Q12" s="14"/>
      <c r="R12" s="14"/>
      <c r="S12" s="14">
        <f t="shared" si="1"/>
        <v>1074</v>
      </c>
      <c r="T12" s="14">
        <f t="shared" si="0"/>
        <v>10.74</v>
      </c>
      <c r="U12" s="14" t="str">
        <f t="shared" si="2"/>
        <v>ناجح</v>
      </c>
      <c r="V12" s="14"/>
    </row>
    <row r="13" spans="1:22">
      <c r="A13" s="68">
        <v>6</v>
      </c>
      <c r="B13" s="73"/>
      <c r="C13" s="7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>
        <f t="shared" si="1"/>
        <v>0</v>
      </c>
      <c r="T13" s="14">
        <f t="shared" si="0"/>
        <v>0</v>
      </c>
      <c r="U13" s="14" t="str">
        <f t="shared" si="2"/>
        <v>راسب</v>
      </c>
      <c r="V13" s="14"/>
    </row>
    <row r="14" spans="1:22">
      <c r="A14" s="68">
        <v>7</v>
      </c>
      <c r="B14" s="73"/>
      <c r="C14" s="7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>
        <f t="shared" si="1"/>
        <v>0</v>
      </c>
      <c r="T14" s="14">
        <f t="shared" si="0"/>
        <v>0</v>
      </c>
      <c r="U14" s="14" t="str">
        <f t="shared" si="2"/>
        <v>راسب</v>
      </c>
      <c r="V14" s="14"/>
    </row>
    <row r="15" spans="1:22">
      <c r="A15" s="68">
        <v>8</v>
      </c>
      <c r="B15" s="73"/>
      <c r="C15" s="7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f t="shared" si="1"/>
        <v>0</v>
      </c>
      <c r="T15" s="14">
        <f t="shared" si="0"/>
        <v>0</v>
      </c>
      <c r="U15" s="14" t="str">
        <f t="shared" si="2"/>
        <v>راسب</v>
      </c>
      <c r="V15" s="14"/>
    </row>
    <row r="16" spans="1:22">
      <c r="A16" s="68">
        <v>9</v>
      </c>
      <c r="B16" s="73"/>
      <c r="C16" s="7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>
        <f t="shared" si="1"/>
        <v>0</v>
      </c>
      <c r="T16" s="14">
        <f t="shared" si="0"/>
        <v>0</v>
      </c>
      <c r="U16" s="14" t="str">
        <f t="shared" si="2"/>
        <v>راسب</v>
      </c>
      <c r="V16" s="14"/>
    </row>
    <row r="17" spans="1:22">
      <c r="A17" s="68">
        <v>10</v>
      </c>
      <c r="B17" s="73"/>
      <c r="C17" s="7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>
        <f t="shared" si="1"/>
        <v>0</v>
      </c>
      <c r="T17" s="14">
        <f t="shared" si="0"/>
        <v>0</v>
      </c>
      <c r="U17" s="14" t="str">
        <f t="shared" si="2"/>
        <v>راسب</v>
      </c>
      <c r="V17" s="14"/>
    </row>
    <row r="18" spans="1:22">
      <c r="A18" s="68">
        <v>11</v>
      </c>
      <c r="B18" s="73"/>
      <c r="C18" s="7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>
        <f t="shared" si="1"/>
        <v>0</v>
      </c>
      <c r="T18" s="14">
        <f t="shared" si="0"/>
        <v>0</v>
      </c>
      <c r="U18" s="14" t="str">
        <f t="shared" si="2"/>
        <v>راسب</v>
      </c>
      <c r="V18" s="14"/>
    </row>
    <row r="19" spans="1:22">
      <c r="A19" s="68">
        <v>12</v>
      </c>
      <c r="B19" s="73"/>
      <c r="C19" s="7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>
        <f t="shared" si="1"/>
        <v>0</v>
      </c>
      <c r="T19" s="14">
        <f t="shared" si="0"/>
        <v>0</v>
      </c>
      <c r="U19" s="14" t="str">
        <f t="shared" si="2"/>
        <v>راسب</v>
      </c>
      <c r="V19" s="14"/>
    </row>
    <row r="20" spans="1:22">
      <c r="A20" s="68">
        <v>13</v>
      </c>
      <c r="B20" s="73"/>
      <c r="C20" s="7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4" t="str">
        <f t="shared" si="2"/>
        <v>راسب</v>
      </c>
      <c r="V20" s="4"/>
    </row>
    <row r="21" spans="1:22">
      <c r="A21" s="68">
        <v>14</v>
      </c>
      <c r="B21" s="73"/>
      <c r="C21" s="7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4" t="str">
        <f t="shared" si="2"/>
        <v>راسب</v>
      </c>
      <c r="V21" s="4"/>
    </row>
    <row r="22" spans="1:22">
      <c r="A22" s="68">
        <v>15</v>
      </c>
      <c r="B22" s="73"/>
      <c r="C22" s="7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4" t="str">
        <f t="shared" si="2"/>
        <v>راسب</v>
      </c>
      <c r="V22" s="4"/>
    </row>
    <row r="23" spans="1:22">
      <c r="A23" s="68">
        <v>16</v>
      </c>
      <c r="B23" s="73"/>
      <c r="C23" s="7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4" t="str">
        <f t="shared" si="2"/>
        <v>راسب</v>
      </c>
      <c r="V23" s="4"/>
    </row>
    <row r="24" spans="1:22">
      <c r="A24" s="68">
        <v>17</v>
      </c>
      <c r="B24" s="73"/>
      <c r="C24" s="7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4" t="str">
        <f t="shared" si="2"/>
        <v>راسب</v>
      </c>
      <c r="V24" s="4"/>
    </row>
    <row r="25" spans="1:22">
      <c r="A25" s="68">
        <v>18</v>
      </c>
      <c r="B25" s="73"/>
      <c r="C25" s="7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4" t="str">
        <f t="shared" si="2"/>
        <v>راسب</v>
      </c>
      <c r="V25" s="4"/>
    </row>
    <row r="26" spans="1:22">
      <c r="A26" s="68">
        <v>19</v>
      </c>
      <c r="B26" s="73"/>
      <c r="C26" s="7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4" t="str">
        <f t="shared" si="2"/>
        <v>راسب</v>
      </c>
      <c r="V26" s="4"/>
    </row>
    <row r="27" spans="1:22">
      <c r="A27" s="68">
        <v>20</v>
      </c>
      <c r="B27" s="73"/>
      <c r="C27" s="7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4" t="str">
        <f t="shared" si="2"/>
        <v>راسب</v>
      </c>
      <c r="V27" s="4"/>
    </row>
    <row r="28" spans="1:22">
      <c r="A28" s="68">
        <v>21</v>
      </c>
      <c r="B28" s="73"/>
      <c r="C28" s="7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4" t="str">
        <f t="shared" si="2"/>
        <v>راسب</v>
      </c>
      <c r="V28" s="4"/>
    </row>
    <row r="29" spans="1:22">
      <c r="A29" s="68">
        <v>22</v>
      </c>
      <c r="B29" s="73"/>
      <c r="C29" s="7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4" t="str">
        <f t="shared" si="2"/>
        <v>راسب</v>
      </c>
      <c r="V29" s="4"/>
    </row>
    <row r="30" spans="1:22">
      <c r="A30" s="68">
        <v>23</v>
      </c>
      <c r="B30" s="73"/>
      <c r="C30" s="7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4" t="str">
        <f t="shared" si="2"/>
        <v>راسب</v>
      </c>
      <c r="V30" s="4"/>
    </row>
    <row r="31" spans="1:22">
      <c r="A31" s="68">
        <v>24</v>
      </c>
      <c r="B31" s="73"/>
      <c r="C31" s="7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4" t="str">
        <f t="shared" si="2"/>
        <v>راسب</v>
      </c>
      <c r="V31" s="4"/>
    </row>
    <row r="32" spans="1:22">
      <c r="B32" s="42"/>
      <c r="C32" s="42"/>
    </row>
    <row r="33" spans="1:22">
      <c r="B33" s="42"/>
      <c r="C33" s="42"/>
    </row>
    <row r="34" spans="1:22">
      <c r="B34" s="42"/>
      <c r="C34" s="42"/>
    </row>
    <row r="35" spans="1:22">
      <c r="B35" s="42"/>
      <c r="C35" s="42"/>
    </row>
    <row r="36" spans="1:22">
      <c r="B36" s="42"/>
      <c r="C36" s="42"/>
    </row>
    <row r="37" spans="1:22">
      <c r="B37" s="8" t="s">
        <v>48</v>
      </c>
      <c r="C37" s="8" t="s">
        <v>46</v>
      </c>
    </row>
    <row r="38" spans="1:22">
      <c r="B38" s="8" t="s">
        <v>4</v>
      </c>
      <c r="C38" s="8" t="s">
        <v>42</v>
      </c>
      <c r="D38" s="8"/>
      <c r="E38" s="8"/>
    </row>
    <row r="39" spans="1:22">
      <c r="B39" s="8" t="s">
        <v>37</v>
      </c>
      <c r="C39" s="8" t="s">
        <v>41</v>
      </c>
      <c r="D39" s="8"/>
      <c r="E39" s="8"/>
    </row>
    <row r="40" spans="1:22" ht="15.75" thickBot="1">
      <c r="B40" s="8" t="s">
        <v>43</v>
      </c>
      <c r="C40" s="8" t="s">
        <v>44</v>
      </c>
    </row>
    <row r="41" spans="1:22" ht="118.5" thickBot="1">
      <c r="A41" s="74" t="s">
        <v>0</v>
      </c>
      <c r="B41" s="76" t="s">
        <v>1</v>
      </c>
      <c r="C41" s="32" t="s">
        <v>7</v>
      </c>
      <c r="D41" s="16" t="s">
        <v>17</v>
      </c>
      <c r="E41" s="16" t="s">
        <v>18</v>
      </c>
      <c r="F41" s="16" t="s">
        <v>19</v>
      </c>
      <c r="G41" s="17" t="s">
        <v>20</v>
      </c>
      <c r="H41" s="17" t="s">
        <v>21</v>
      </c>
      <c r="I41" s="17" t="s">
        <v>23</v>
      </c>
      <c r="J41" s="18" t="s">
        <v>22</v>
      </c>
      <c r="K41" s="17" t="s">
        <v>24</v>
      </c>
      <c r="L41" s="17" t="s">
        <v>25</v>
      </c>
      <c r="M41" s="17" t="s">
        <v>26</v>
      </c>
      <c r="N41" s="17" t="s">
        <v>27</v>
      </c>
      <c r="O41" s="17" t="s">
        <v>28</v>
      </c>
      <c r="P41" s="19"/>
      <c r="Q41" s="19"/>
      <c r="R41" s="26"/>
      <c r="S41" s="28" t="s">
        <v>29</v>
      </c>
      <c r="T41" s="28" t="s">
        <v>30</v>
      </c>
      <c r="U41" s="71" t="s">
        <v>31</v>
      </c>
      <c r="V41" s="71" t="s">
        <v>32</v>
      </c>
    </row>
    <row r="42" spans="1:22">
      <c r="A42" s="75"/>
      <c r="B42" s="77"/>
      <c r="C42" s="43" t="s">
        <v>8</v>
      </c>
      <c r="D42" s="33">
        <v>6</v>
      </c>
      <c r="E42" s="34">
        <v>6</v>
      </c>
      <c r="F42" s="34">
        <v>6</v>
      </c>
      <c r="G42" s="34">
        <v>6</v>
      </c>
      <c r="H42" s="34">
        <v>4</v>
      </c>
      <c r="I42" s="34">
        <v>6</v>
      </c>
      <c r="J42" s="34">
        <v>6</v>
      </c>
      <c r="K42" s="34">
        <v>14</v>
      </c>
      <c r="L42" s="34">
        <v>14</v>
      </c>
      <c r="M42" s="34">
        <v>10</v>
      </c>
      <c r="N42" s="34">
        <v>16</v>
      </c>
      <c r="O42" s="34">
        <v>6</v>
      </c>
      <c r="P42" s="35"/>
      <c r="Q42" s="35"/>
      <c r="R42" s="36"/>
      <c r="S42" s="37">
        <f>SUM(D42:R42)*20</f>
        <v>2000</v>
      </c>
      <c r="T42" s="37">
        <f t="shared" ref="T42:T54" si="3">S42/100</f>
        <v>20</v>
      </c>
      <c r="U42" s="72"/>
      <c r="V42" s="72"/>
    </row>
    <row r="43" spans="1:22">
      <c r="A43" s="68">
        <v>1</v>
      </c>
      <c r="B43" s="73" t="s">
        <v>39</v>
      </c>
      <c r="C43" s="73"/>
      <c r="D43" s="14">
        <v>12</v>
      </c>
      <c r="E43" s="14">
        <v>121</v>
      </c>
      <c r="F43" s="14">
        <v>121</v>
      </c>
      <c r="G43" s="14">
        <v>121</v>
      </c>
      <c r="H43" s="14">
        <v>121</v>
      </c>
      <c r="I43" s="14">
        <v>12</v>
      </c>
      <c r="J43" s="14">
        <v>12</v>
      </c>
      <c r="K43" s="14">
        <v>124</v>
      </c>
      <c r="L43" s="14">
        <v>234</v>
      </c>
      <c r="M43" s="14">
        <v>23</v>
      </c>
      <c r="N43" s="14">
        <v>126</v>
      </c>
      <c r="O43" s="14">
        <v>12</v>
      </c>
      <c r="P43" s="14"/>
      <c r="Q43" s="14"/>
      <c r="R43" s="14"/>
      <c r="S43" s="14">
        <f>SUM(D43:O43)</f>
        <v>1039</v>
      </c>
      <c r="T43" s="14">
        <f t="shared" si="3"/>
        <v>10.39</v>
      </c>
      <c r="U43" s="14" t="str">
        <f>IF(T43&lt;10,"راسب","ناجح")</f>
        <v>ناجح</v>
      </c>
      <c r="V43" s="14"/>
    </row>
    <row r="44" spans="1:22">
      <c r="A44" s="68">
        <v>2</v>
      </c>
      <c r="B44" s="73" t="s">
        <v>40</v>
      </c>
      <c r="C44" s="73"/>
      <c r="D44" s="14">
        <v>123</v>
      </c>
      <c r="E44" s="14">
        <v>124</v>
      </c>
      <c r="F44" s="14">
        <v>111</v>
      </c>
      <c r="G44" s="14">
        <v>111</v>
      </c>
      <c r="H44" s="14">
        <v>128</v>
      </c>
      <c r="I44" s="14">
        <v>167</v>
      </c>
      <c r="J44" s="14">
        <v>123</v>
      </c>
      <c r="K44" s="14">
        <v>123</v>
      </c>
      <c r="L44" s="14">
        <v>278</v>
      </c>
      <c r="M44" s="14">
        <v>157</v>
      </c>
      <c r="N44" s="14">
        <v>289</v>
      </c>
      <c r="O44" s="14">
        <v>12</v>
      </c>
      <c r="P44" s="14"/>
      <c r="Q44" s="14"/>
      <c r="R44" s="14"/>
      <c r="S44" s="14">
        <f t="shared" ref="S44:S54" si="4">SUM(D44:O44)</f>
        <v>1746</v>
      </c>
      <c r="T44" s="14">
        <f t="shared" si="3"/>
        <v>17.46</v>
      </c>
      <c r="U44" s="14" t="str">
        <f t="shared" ref="U44:U66" si="5">IF(T44&lt;10,"راسب","ناجح")</f>
        <v>ناجح</v>
      </c>
      <c r="V44" s="14"/>
    </row>
    <row r="45" spans="1:22">
      <c r="A45" s="68">
        <v>3</v>
      </c>
      <c r="B45" s="73" t="s">
        <v>45</v>
      </c>
      <c r="C45" s="73"/>
      <c r="D45" s="14">
        <v>112</v>
      </c>
      <c r="E45" s="14">
        <v>12</v>
      </c>
      <c r="F45" s="14">
        <v>111</v>
      </c>
      <c r="G45" s="14">
        <v>114</v>
      </c>
      <c r="H45" s="14">
        <v>50</v>
      </c>
      <c r="I45" s="14">
        <v>145</v>
      </c>
      <c r="J45" s="14">
        <v>134</v>
      </c>
      <c r="K45" s="14">
        <v>123</v>
      </c>
      <c r="L45" s="14">
        <v>124</v>
      </c>
      <c r="M45" s="14">
        <v>123</v>
      </c>
      <c r="N45" s="14">
        <v>234</v>
      </c>
      <c r="O45" s="14">
        <v>178</v>
      </c>
      <c r="P45" s="14"/>
      <c r="Q45" s="14"/>
      <c r="R45" s="14"/>
      <c r="S45" s="14">
        <f t="shared" si="4"/>
        <v>1460</v>
      </c>
      <c r="T45" s="14">
        <f t="shared" si="3"/>
        <v>14.6</v>
      </c>
      <c r="U45" s="14" t="str">
        <f t="shared" si="5"/>
        <v>ناجح</v>
      </c>
      <c r="V45" s="14"/>
    </row>
    <row r="46" spans="1:22">
      <c r="A46" s="68">
        <v>4</v>
      </c>
      <c r="B46" s="73"/>
      <c r="C46" s="73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>
        <f t="shared" si="4"/>
        <v>0</v>
      </c>
      <c r="T46" s="14">
        <f t="shared" si="3"/>
        <v>0</v>
      </c>
      <c r="U46" s="14" t="str">
        <f t="shared" si="5"/>
        <v>راسب</v>
      </c>
      <c r="V46" s="14"/>
    </row>
    <row r="47" spans="1:22">
      <c r="A47" s="68">
        <v>5</v>
      </c>
      <c r="B47" s="73"/>
      <c r="C47" s="73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>
        <f t="shared" si="4"/>
        <v>0</v>
      </c>
      <c r="T47" s="14">
        <f t="shared" si="3"/>
        <v>0</v>
      </c>
      <c r="U47" s="14" t="str">
        <f t="shared" si="5"/>
        <v>راسب</v>
      </c>
      <c r="V47" s="14"/>
    </row>
    <row r="48" spans="1:22">
      <c r="A48" s="68">
        <v>6</v>
      </c>
      <c r="B48" s="73"/>
      <c r="C48" s="73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>
        <f t="shared" si="4"/>
        <v>0</v>
      </c>
      <c r="T48" s="14">
        <f t="shared" si="3"/>
        <v>0</v>
      </c>
      <c r="U48" s="14" t="str">
        <f t="shared" si="5"/>
        <v>راسب</v>
      </c>
      <c r="V48" s="14"/>
    </row>
    <row r="49" spans="1:22">
      <c r="A49" s="68">
        <v>7</v>
      </c>
      <c r="B49" s="73"/>
      <c r="C49" s="73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>
        <f t="shared" si="4"/>
        <v>0</v>
      </c>
      <c r="T49" s="14">
        <f t="shared" si="3"/>
        <v>0</v>
      </c>
      <c r="U49" s="14" t="str">
        <f t="shared" si="5"/>
        <v>راسب</v>
      </c>
      <c r="V49" s="14"/>
    </row>
    <row r="50" spans="1:22">
      <c r="A50" s="68">
        <v>8</v>
      </c>
      <c r="B50" s="73"/>
      <c r="C50" s="73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>
        <f t="shared" si="4"/>
        <v>0</v>
      </c>
      <c r="T50" s="14">
        <f t="shared" si="3"/>
        <v>0</v>
      </c>
      <c r="U50" s="14" t="str">
        <f t="shared" si="5"/>
        <v>راسب</v>
      </c>
      <c r="V50" s="14"/>
    </row>
    <row r="51" spans="1:22">
      <c r="A51" s="68">
        <v>9</v>
      </c>
      <c r="B51" s="73"/>
      <c r="C51" s="73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>
        <f t="shared" si="4"/>
        <v>0</v>
      </c>
      <c r="T51" s="14">
        <f t="shared" si="3"/>
        <v>0</v>
      </c>
      <c r="U51" s="14" t="str">
        <f t="shared" si="5"/>
        <v>راسب</v>
      </c>
      <c r="V51" s="14"/>
    </row>
    <row r="52" spans="1:22">
      <c r="A52" s="68">
        <v>10</v>
      </c>
      <c r="B52" s="73"/>
      <c r="C52" s="73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>
        <f t="shared" si="4"/>
        <v>0</v>
      </c>
      <c r="T52" s="14">
        <f t="shared" si="3"/>
        <v>0</v>
      </c>
      <c r="U52" s="14" t="str">
        <f t="shared" si="5"/>
        <v>راسب</v>
      </c>
      <c r="V52" s="14"/>
    </row>
    <row r="53" spans="1:22">
      <c r="A53" s="68">
        <v>11</v>
      </c>
      <c r="B53" s="73"/>
      <c r="C53" s="73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>
        <f t="shared" si="4"/>
        <v>0</v>
      </c>
      <c r="T53" s="14">
        <f t="shared" si="3"/>
        <v>0</v>
      </c>
      <c r="U53" s="14" t="str">
        <f t="shared" si="5"/>
        <v>راسب</v>
      </c>
      <c r="V53" s="14"/>
    </row>
    <row r="54" spans="1:22">
      <c r="A54" s="68">
        <v>12</v>
      </c>
      <c r="B54" s="73"/>
      <c r="C54" s="73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>
        <f t="shared" si="4"/>
        <v>0</v>
      </c>
      <c r="T54" s="14">
        <f t="shared" si="3"/>
        <v>0</v>
      </c>
      <c r="U54" s="14" t="str">
        <f t="shared" si="5"/>
        <v>راسب</v>
      </c>
      <c r="V54" s="14"/>
    </row>
    <row r="55" spans="1:22">
      <c r="A55" s="68">
        <v>13</v>
      </c>
      <c r="B55" s="73"/>
      <c r="C55" s="7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4" t="str">
        <f t="shared" si="5"/>
        <v>راسب</v>
      </c>
      <c r="V55" s="4"/>
    </row>
    <row r="56" spans="1:22">
      <c r="A56" s="68">
        <v>14</v>
      </c>
      <c r="B56" s="73"/>
      <c r="C56" s="7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4" t="str">
        <f t="shared" si="5"/>
        <v>راسب</v>
      </c>
      <c r="V56" s="4"/>
    </row>
    <row r="57" spans="1:22">
      <c r="A57" s="68">
        <v>15</v>
      </c>
      <c r="B57" s="73"/>
      <c r="C57" s="7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4" t="str">
        <f t="shared" si="5"/>
        <v>راسب</v>
      </c>
      <c r="V57" s="4"/>
    </row>
    <row r="58" spans="1:22">
      <c r="A58" s="68">
        <v>16</v>
      </c>
      <c r="B58" s="73"/>
      <c r="C58" s="7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4" t="str">
        <f t="shared" si="5"/>
        <v>راسب</v>
      </c>
      <c r="V58" s="4"/>
    </row>
    <row r="59" spans="1:22">
      <c r="A59" s="68">
        <v>17</v>
      </c>
      <c r="B59" s="73"/>
      <c r="C59" s="7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4" t="str">
        <f t="shared" si="5"/>
        <v>راسب</v>
      </c>
      <c r="V59" s="4"/>
    </row>
    <row r="60" spans="1:22">
      <c r="A60" s="68">
        <v>18</v>
      </c>
      <c r="B60" s="73"/>
      <c r="C60" s="7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4" t="str">
        <f t="shared" si="5"/>
        <v>راسب</v>
      </c>
      <c r="V60" s="4"/>
    </row>
    <row r="61" spans="1:22">
      <c r="A61" s="68">
        <v>19</v>
      </c>
      <c r="B61" s="73"/>
      <c r="C61" s="7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4" t="str">
        <f t="shared" si="5"/>
        <v>راسب</v>
      </c>
      <c r="V61" s="4"/>
    </row>
    <row r="62" spans="1:22">
      <c r="A62" s="68">
        <v>20</v>
      </c>
      <c r="B62" s="73"/>
      <c r="C62" s="7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4" t="str">
        <f t="shared" si="5"/>
        <v>راسب</v>
      </c>
      <c r="V62" s="4"/>
    </row>
    <row r="63" spans="1:22">
      <c r="A63" s="68">
        <v>21</v>
      </c>
      <c r="B63" s="73"/>
      <c r="C63" s="7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4" t="str">
        <f t="shared" si="5"/>
        <v>راسب</v>
      </c>
      <c r="V63" s="4"/>
    </row>
    <row r="64" spans="1:22">
      <c r="A64" s="68">
        <v>22</v>
      </c>
      <c r="B64" s="73"/>
      <c r="C64" s="7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4" t="str">
        <f t="shared" si="5"/>
        <v>راسب</v>
      </c>
      <c r="V64" s="4"/>
    </row>
    <row r="65" spans="1:22">
      <c r="A65" s="68">
        <v>23</v>
      </c>
      <c r="B65" s="73"/>
      <c r="C65" s="7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4" t="str">
        <f t="shared" si="5"/>
        <v>راسب</v>
      </c>
      <c r="V65" s="4"/>
    </row>
    <row r="66" spans="1:22">
      <c r="A66" s="68">
        <v>24</v>
      </c>
      <c r="B66" s="73"/>
      <c r="C66" s="7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4" t="str">
        <f t="shared" si="5"/>
        <v>راسب</v>
      </c>
      <c r="V66" s="4"/>
    </row>
    <row r="70" spans="1:22">
      <c r="B70" s="8" t="s">
        <v>49</v>
      </c>
      <c r="C70" s="8" t="s">
        <v>46</v>
      </c>
    </row>
    <row r="71" spans="1:22">
      <c r="B71" s="8" t="s">
        <v>4</v>
      </c>
      <c r="C71" s="8" t="s">
        <v>42</v>
      </c>
      <c r="D71" s="8"/>
    </row>
    <row r="72" spans="1:22">
      <c r="B72" s="8" t="s">
        <v>37</v>
      </c>
      <c r="C72" s="8" t="s">
        <v>41</v>
      </c>
      <c r="D72" s="8"/>
    </row>
    <row r="73" spans="1:22" ht="15.75" thickBot="1">
      <c r="B73" s="8" t="s">
        <v>43</v>
      </c>
      <c r="C73" s="8" t="s">
        <v>44</v>
      </c>
    </row>
    <row r="74" spans="1:22" ht="118.5" thickBot="1">
      <c r="A74" s="74" t="s">
        <v>0</v>
      </c>
      <c r="B74" s="76" t="s">
        <v>1</v>
      </c>
      <c r="C74" s="32" t="s">
        <v>7</v>
      </c>
      <c r="D74" s="16" t="s">
        <v>17</v>
      </c>
      <c r="E74" s="16" t="s">
        <v>18</v>
      </c>
      <c r="F74" s="16" t="s">
        <v>19</v>
      </c>
      <c r="G74" s="17" t="s">
        <v>20</v>
      </c>
      <c r="H74" s="17" t="s">
        <v>21</v>
      </c>
      <c r="I74" s="17" t="s">
        <v>23</v>
      </c>
      <c r="J74" s="18" t="s">
        <v>22</v>
      </c>
      <c r="K74" s="17" t="s">
        <v>24</v>
      </c>
      <c r="L74" s="17" t="s">
        <v>25</v>
      </c>
      <c r="M74" s="17" t="s">
        <v>26</v>
      </c>
      <c r="N74" s="17" t="s">
        <v>27</v>
      </c>
      <c r="O74" s="17" t="s">
        <v>28</v>
      </c>
      <c r="P74" s="19"/>
      <c r="Q74" s="19"/>
      <c r="R74" s="26"/>
      <c r="S74" s="28" t="s">
        <v>29</v>
      </c>
      <c r="T74" s="28" t="s">
        <v>30</v>
      </c>
      <c r="U74" s="71" t="s">
        <v>31</v>
      </c>
      <c r="V74" s="71" t="s">
        <v>32</v>
      </c>
    </row>
    <row r="75" spans="1:22">
      <c r="A75" s="75"/>
      <c r="B75" s="77"/>
      <c r="C75" s="43" t="s">
        <v>8</v>
      </c>
      <c r="D75" s="33">
        <v>6</v>
      </c>
      <c r="E75" s="34">
        <v>6</v>
      </c>
      <c r="F75" s="34">
        <v>6</v>
      </c>
      <c r="G75" s="34">
        <v>6</v>
      </c>
      <c r="H75" s="34">
        <v>4</v>
      </c>
      <c r="I75" s="34">
        <v>6</v>
      </c>
      <c r="J75" s="34">
        <v>6</v>
      </c>
      <c r="K75" s="34">
        <v>14</v>
      </c>
      <c r="L75" s="34">
        <v>14</v>
      </c>
      <c r="M75" s="34">
        <v>10</v>
      </c>
      <c r="N75" s="34">
        <v>16</v>
      </c>
      <c r="O75" s="34">
        <v>6</v>
      </c>
      <c r="P75" s="35"/>
      <c r="Q75" s="35"/>
      <c r="R75" s="36"/>
      <c r="S75" s="37">
        <f>SUM(D75:R75)*20</f>
        <v>2000</v>
      </c>
      <c r="T75" s="37">
        <f t="shared" ref="T75:T87" si="6">S75/100</f>
        <v>20</v>
      </c>
      <c r="U75" s="72"/>
      <c r="V75" s="72"/>
    </row>
    <row r="76" spans="1:22">
      <c r="A76" s="68">
        <v>1</v>
      </c>
      <c r="B76" s="73" t="s">
        <v>39</v>
      </c>
      <c r="C76" s="73"/>
      <c r="D76" s="14">
        <f>((D43*4)+D8)/5</f>
        <v>25.6</v>
      </c>
      <c r="E76" s="14">
        <f t="shared" ref="E76:O76" si="7">((E43*4)+E8)/5</f>
        <v>108.8</v>
      </c>
      <c r="F76" s="14">
        <f t="shared" si="7"/>
        <v>108.8</v>
      </c>
      <c r="G76" s="14">
        <f t="shared" si="7"/>
        <v>108.8</v>
      </c>
      <c r="H76" s="14">
        <f t="shared" si="7"/>
        <v>99.2</v>
      </c>
      <c r="I76" s="14">
        <f t="shared" si="7"/>
        <v>12</v>
      </c>
      <c r="J76" s="14">
        <f t="shared" si="7"/>
        <v>12</v>
      </c>
      <c r="K76" s="14">
        <f t="shared" si="7"/>
        <v>124</v>
      </c>
      <c r="L76" s="14">
        <f t="shared" si="7"/>
        <v>234</v>
      </c>
      <c r="M76" s="14">
        <f t="shared" si="7"/>
        <v>23</v>
      </c>
      <c r="N76" s="14">
        <f t="shared" si="7"/>
        <v>126</v>
      </c>
      <c r="O76" s="14">
        <f t="shared" si="7"/>
        <v>12</v>
      </c>
      <c r="P76" s="14"/>
      <c r="Q76" s="14"/>
      <c r="R76" s="14"/>
      <c r="S76" s="14">
        <f>SUM(D76:O76)</f>
        <v>994.2</v>
      </c>
      <c r="T76" s="14">
        <f t="shared" si="6"/>
        <v>9.9420000000000002</v>
      </c>
      <c r="U76" s="14" t="str">
        <f>IF(T76&lt;10,"راسب","ناجح")</f>
        <v>راسب</v>
      </c>
      <c r="V76" s="14"/>
    </row>
    <row r="77" spans="1:22">
      <c r="A77" s="68">
        <v>2</v>
      </c>
      <c r="B77" s="73" t="s">
        <v>40</v>
      </c>
      <c r="C77" s="73"/>
      <c r="D77" s="14">
        <f t="shared" ref="D77:O81" si="8">((D44*4)+D9)/5</f>
        <v>100.8</v>
      </c>
      <c r="E77" s="14">
        <f t="shared" si="8"/>
        <v>123.2</v>
      </c>
      <c r="F77" s="14">
        <f t="shared" si="8"/>
        <v>111</v>
      </c>
      <c r="G77" s="14">
        <f t="shared" si="8"/>
        <v>111</v>
      </c>
      <c r="H77" s="14">
        <f t="shared" si="8"/>
        <v>128</v>
      </c>
      <c r="I77" s="14">
        <f t="shared" si="8"/>
        <v>167</v>
      </c>
      <c r="J77" s="14">
        <f t="shared" si="8"/>
        <v>123</v>
      </c>
      <c r="K77" s="14">
        <f t="shared" si="8"/>
        <v>123</v>
      </c>
      <c r="L77" s="14">
        <f t="shared" si="8"/>
        <v>278</v>
      </c>
      <c r="M77" s="14">
        <f t="shared" si="8"/>
        <v>157</v>
      </c>
      <c r="N77" s="14">
        <f t="shared" si="8"/>
        <v>289</v>
      </c>
      <c r="O77" s="14">
        <f t="shared" si="8"/>
        <v>12</v>
      </c>
      <c r="P77" s="14"/>
      <c r="Q77" s="14"/>
      <c r="R77" s="14"/>
      <c r="S77" s="14">
        <f t="shared" ref="S77:S87" si="9">SUM(D77:O77)</f>
        <v>1723</v>
      </c>
      <c r="T77" s="14">
        <f t="shared" si="6"/>
        <v>17.23</v>
      </c>
      <c r="U77" s="14" t="str">
        <f t="shared" ref="U77:U99" si="10">IF(T77&lt;10,"راسب","ناجح")</f>
        <v>ناجح</v>
      </c>
      <c r="V77" s="14"/>
    </row>
    <row r="78" spans="1:22">
      <c r="A78" s="68">
        <v>3</v>
      </c>
      <c r="B78" s="73" t="s">
        <v>45</v>
      </c>
      <c r="C78" s="73"/>
      <c r="D78" s="14">
        <f t="shared" si="8"/>
        <v>112</v>
      </c>
      <c r="E78" s="14">
        <f t="shared" si="8"/>
        <v>12</v>
      </c>
      <c r="F78" s="14">
        <f t="shared" si="8"/>
        <v>111</v>
      </c>
      <c r="G78" s="14">
        <f t="shared" si="8"/>
        <v>114</v>
      </c>
      <c r="H78" s="14">
        <f t="shared" si="8"/>
        <v>50</v>
      </c>
      <c r="I78" s="14">
        <f t="shared" si="8"/>
        <v>145</v>
      </c>
      <c r="J78" s="14">
        <f t="shared" si="8"/>
        <v>134</v>
      </c>
      <c r="K78" s="14">
        <f t="shared" si="8"/>
        <v>123</v>
      </c>
      <c r="L78" s="14">
        <f t="shared" si="8"/>
        <v>124</v>
      </c>
      <c r="M78" s="14">
        <f t="shared" si="8"/>
        <v>123</v>
      </c>
      <c r="N78" s="14">
        <f t="shared" si="8"/>
        <v>234</v>
      </c>
      <c r="O78" s="14">
        <f t="shared" si="8"/>
        <v>178</v>
      </c>
      <c r="P78" s="14"/>
      <c r="Q78" s="14"/>
      <c r="R78" s="14"/>
      <c r="S78" s="14">
        <f t="shared" si="9"/>
        <v>1460</v>
      </c>
      <c r="T78" s="14">
        <f t="shared" si="6"/>
        <v>14.6</v>
      </c>
      <c r="U78" s="14" t="str">
        <f t="shared" si="10"/>
        <v>ناجح</v>
      </c>
      <c r="V78" s="14"/>
    </row>
    <row r="79" spans="1:22">
      <c r="A79" s="68">
        <v>4</v>
      </c>
      <c r="B79" s="73"/>
      <c r="C79" s="73"/>
      <c r="D79" s="14">
        <f t="shared" si="8"/>
        <v>22.4</v>
      </c>
      <c r="E79" s="14">
        <f t="shared" si="8"/>
        <v>2.4</v>
      </c>
      <c r="F79" s="14">
        <f t="shared" si="8"/>
        <v>9</v>
      </c>
      <c r="G79" s="14">
        <f t="shared" si="8"/>
        <v>24.6</v>
      </c>
      <c r="H79" s="14">
        <f t="shared" si="8"/>
        <v>2.4</v>
      </c>
      <c r="I79" s="14">
        <f t="shared" si="8"/>
        <v>24.6</v>
      </c>
      <c r="J79" s="14">
        <f t="shared" si="8"/>
        <v>24.6</v>
      </c>
      <c r="K79" s="14">
        <f t="shared" si="8"/>
        <v>2.8</v>
      </c>
      <c r="L79" s="14">
        <f t="shared" si="8"/>
        <v>28.8</v>
      </c>
      <c r="M79" s="14">
        <f t="shared" si="8"/>
        <v>33.4</v>
      </c>
      <c r="N79" s="14">
        <f t="shared" si="8"/>
        <v>29</v>
      </c>
      <c r="O79" s="14">
        <f t="shared" si="8"/>
        <v>24.6</v>
      </c>
      <c r="P79" s="14"/>
      <c r="Q79" s="14"/>
      <c r="R79" s="14"/>
      <c r="S79" s="14">
        <f t="shared" si="9"/>
        <v>228.6</v>
      </c>
      <c r="T79" s="14">
        <f t="shared" si="6"/>
        <v>2.286</v>
      </c>
      <c r="U79" s="14" t="str">
        <f t="shared" si="10"/>
        <v>راسب</v>
      </c>
      <c r="V79" s="14"/>
    </row>
    <row r="80" spans="1:22">
      <c r="A80" s="68">
        <v>5</v>
      </c>
      <c r="B80" s="73"/>
      <c r="C80" s="73"/>
      <c r="D80" s="14">
        <f t="shared" si="8"/>
        <v>26.8</v>
      </c>
      <c r="E80" s="14">
        <f t="shared" si="8"/>
        <v>24.8</v>
      </c>
      <c r="F80" s="14">
        <f t="shared" si="8"/>
        <v>26.8</v>
      </c>
      <c r="G80" s="14">
        <f t="shared" si="8"/>
        <v>13.2</v>
      </c>
      <c r="H80" s="14">
        <f t="shared" si="8"/>
        <v>1.2</v>
      </c>
      <c r="I80" s="14">
        <f t="shared" si="8"/>
        <v>15.8</v>
      </c>
      <c r="J80" s="14">
        <f t="shared" si="8"/>
        <v>13.4</v>
      </c>
      <c r="K80" s="14">
        <f t="shared" si="8"/>
        <v>13</v>
      </c>
      <c r="L80" s="14">
        <f t="shared" si="8"/>
        <v>13</v>
      </c>
      <c r="M80" s="14">
        <f t="shared" si="8"/>
        <v>13</v>
      </c>
      <c r="N80" s="14">
        <f t="shared" si="8"/>
        <v>26.8</v>
      </c>
      <c r="O80" s="14">
        <f t="shared" si="8"/>
        <v>27</v>
      </c>
      <c r="P80" s="14"/>
      <c r="Q80" s="14"/>
      <c r="R80" s="14"/>
      <c r="S80" s="14">
        <f t="shared" si="9"/>
        <v>214.8</v>
      </c>
      <c r="T80" s="14">
        <f t="shared" si="6"/>
        <v>2.1480000000000001</v>
      </c>
      <c r="U80" s="14" t="str">
        <f t="shared" si="10"/>
        <v>راسب</v>
      </c>
      <c r="V80" s="14"/>
    </row>
    <row r="81" spans="1:22">
      <c r="A81" s="68">
        <v>6</v>
      </c>
      <c r="B81" s="73"/>
      <c r="C81" s="73"/>
      <c r="D81" s="14">
        <f t="shared" si="8"/>
        <v>0</v>
      </c>
      <c r="E81" s="14">
        <f t="shared" si="8"/>
        <v>0</v>
      </c>
      <c r="F81" s="14">
        <f t="shared" si="8"/>
        <v>0</v>
      </c>
      <c r="G81" s="14">
        <f t="shared" si="8"/>
        <v>0</v>
      </c>
      <c r="H81" s="14">
        <f t="shared" si="8"/>
        <v>0</v>
      </c>
      <c r="I81" s="14">
        <f t="shared" si="8"/>
        <v>0</v>
      </c>
      <c r="J81" s="14">
        <f t="shared" si="8"/>
        <v>0</v>
      </c>
      <c r="K81" s="14">
        <f t="shared" si="8"/>
        <v>0</v>
      </c>
      <c r="L81" s="14">
        <f t="shared" si="8"/>
        <v>0</v>
      </c>
      <c r="M81" s="14">
        <f t="shared" si="8"/>
        <v>0</v>
      </c>
      <c r="N81" s="14">
        <f t="shared" si="8"/>
        <v>0</v>
      </c>
      <c r="O81" s="14">
        <f t="shared" si="8"/>
        <v>0</v>
      </c>
      <c r="P81" s="14"/>
      <c r="Q81" s="14"/>
      <c r="R81" s="14"/>
      <c r="S81" s="14">
        <f t="shared" si="9"/>
        <v>0</v>
      </c>
      <c r="T81" s="14">
        <f t="shared" si="6"/>
        <v>0</v>
      </c>
      <c r="U81" s="14" t="str">
        <f t="shared" si="10"/>
        <v>راسب</v>
      </c>
      <c r="V81" s="14"/>
    </row>
    <row r="82" spans="1:22">
      <c r="A82" s="68">
        <v>7</v>
      </c>
      <c r="B82" s="73"/>
      <c r="C82" s="73"/>
      <c r="D82" s="14">
        <f t="shared" ref="D82:O82" si="11">((D49*4)+D14)/5</f>
        <v>0</v>
      </c>
      <c r="E82" s="14">
        <f t="shared" si="11"/>
        <v>0</v>
      </c>
      <c r="F82" s="14">
        <f t="shared" si="11"/>
        <v>0</v>
      </c>
      <c r="G82" s="14">
        <f t="shared" si="11"/>
        <v>0</v>
      </c>
      <c r="H82" s="14">
        <f t="shared" si="11"/>
        <v>0</v>
      </c>
      <c r="I82" s="14">
        <f t="shared" si="11"/>
        <v>0</v>
      </c>
      <c r="J82" s="14">
        <f t="shared" si="11"/>
        <v>0</v>
      </c>
      <c r="K82" s="14">
        <f t="shared" si="11"/>
        <v>0</v>
      </c>
      <c r="L82" s="14">
        <f t="shared" si="11"/>
        <v>0</v>
      </c>
      <c r="M82" s="14">
        <f t="shared" si="11"/>
        <v>0</v>
      </c>
      <c r="N82" s="14">
        <f t="shared" si="11"/>
        <v>0</v>
      </c>
      <c r="O82" s="14">
        <f t="shared" si="11"/>
        <v>0</v>
      </c>
      <c r="P82" s="14"/>
      <c r="Q82" s="14"/>
      <c r="R82" s="14"/>
      <c r="S82" s="14">
        <f t="shared" si="9"/>
        <v>0</v>
      </c>
      <c r="T82" s="14">
        <f t="shared" si="6"/>
        <v>0</v>
      </c>
      <c r="U82" s="14" t="str">
        <f t="shared" si="10"/>
        <v>راسب</v>
      </c>
      <c r="V82" s="14"/>
    </row>
    <row r="83" spans="1:22">
      <c r="A83" s="68">
        <v>8</v>
      </c>
      <c r="B83" s="73"/>
      <c r="C83" s="73"/>
      <c r="D83" s="14">
        <f t="shared" ref="D83:O83" si="12">((D50*4)+D15)/5</f>
        <v>0</v>
      </c>
      <c r="E83" s="14">
        <f t="shared" si="12"/>
        <v>0</v>
      </c>
      <c r="F83" s="14">
        <f t="shared" si="12"/>
        <v>0</v>
      </c>
      <c r="G83" s="14">
        <f t="shared" si="12"/>
        <v>0</v>
      </c>
      <c r="H83" s="14">
        <f t="shared" si="12"/>
        <v>0</v>
      </c>
      <c r="I83" s="14">
        <f t="shared" si="12"/>
        <v>0</v>
      </c>
      <c r="J83" s="14">
        <f t="shared" si="12"/>
        <v>0</v>
      </c>
      <c r="K83" s="14">
        <f t="shared" si="12"/>
        <v>0</v>
      </c>
      <c r="L83" s="14">
        <f t="shared" si="12"/>
        <v>0</v>
      </c>
      <c r="M83" s="14">
        <f t="shared" si="12"/>
        <v>0</v>
      </c>
      <c r="N83" s="14">
        <f t="shared" si="12"/>
        <v>0</v>
      </c>
      <c r="O83" s="14">
        <f t="shared" si="12"/>
        <v>0</v>
      </c>
      <c r="P83" s="14"/>
      <c r="Q83" s="14"/>
      <c r="R83" s="14"/>
      <c r="S83" s="14">
        <f t="shared" si="9"/>
        <v>0</v>
      </c>
      <c r="T83" s="14">
        <f t="shared" si="6"/>
        <v>0</v>
      </c>
      <c r="U83" s="14" t="str">
        <f t="shared" si="10"/>
        <v>راسب</v>
      </c>
      <c r="V83" s="14"/>
    </row>
    <row r="84" spans="1:22">
      <c r="A84" s="68">
        <v>9</v>
      </c>
      <c r="B84" s="73"/>
      <c r="C84" s="73"/>
      <c r="D84" s="14">
        <f t="shared" ref="D84:O84" si="13">((D51*4)+D16)/5</f>
        <v>0</v>
      </c>
      <c r="E84" s="14">
        <f t="shared" si="13"/>
        <v>0</v>
      </c>
      <c r="F84" s="14">
        <f t="shared" si="13"/>
        <v>0</v>
      </c>
      <c r="G84" s="14">
        <f t="shared" si="13"/>
        <v>0</v>
      </c>
      <c r="H84" s="14">
        <f t="shared" si="13"/>
        <v>0</v>
      </c>
      <c r="I84" s="14">
        <f t="shared" si="13"/>
        <v>0</v>
      </c>
      <c r="J84" s="14">
        <f t="shared" si="13"/>
        <v>0</v>
      </c>
      <c r="K84" s="14">
        <f t="shared" si="13"/>
        <v>0</v>
      </c>
      <c r="L84" s="14">
        <f t="shared" si="13"/>
        <v>0</v>
      </c>
      <c r="M84" s="14">
        <f t="shared" si="13"/>
        <v>0</v>
      </c>
      <c r="N84" s="14">
        <f t="shared" si="13"/>
        <v>0</v>
      </c>
      <c r="O84" s="14">
        <f t="shared" si="13"/>
        <v>0</v>
      </c>
      <c r="P84" s="14"/>
      <c r="Q84" s="14"/>
      <c r="R84" s="14"/>
      <c r="S84" s="14">
        <f t="shared" si="9"/>
        <v>0</v>
      </c>
      <c r="T84" s="14">
        <f t="shared" si="6"/>
        <v>0</v>
      </c>
      <c r="U84" s="14" t="str">
        <f t="shared" si="10"/>
        <v>راسب</v>
      </c>
      <c r="V84" s="14"/>
    </row>
    <row r="85" spans="1:22">
      <c r="A85" s="68">
        <v>10</v>
      </c>
      <c r="B85" s="73"/>
      <c r="C85" s="73"/>
      <c r="D85" s="14">
        <f t="shared" ref="D85:O85" si="14">((D52*4)+D17)/5</f>
        <v>0</v>
      </c>
      <c r="E85" s="14">
        <f t="shared" si="14"/>
        <v>0</v>
      </c>
      <c r="F85" s="14">
        <f t="shared" si="14"/>
        <v>0</v>
      </c>
      <c r="G85" s="14">
        <f t="shared" si="14"/>
        <v>0</v>
      </c>
      <c r="H85" s="14">
        <f t="shared" si="14"/>
        <v>0</v>
      </c>
      <c r="I85" s="14">
        <f t="shared" si="14"/>
        <v>0</v>
      </c>
      <c r="J85" s="14">
        <f t="shared" si="14"/>
        <v>0</v>
      </c>
      <c r="K85" s="14">
        <f t="shared" si="14"/>
        <v>0</v>
      </c>
      <c r="L85" s="14">
        <f t="shared" si="14"/>
        <v>0</v>
      </c>
      <c r="M85" s="14">
        <f t="shared" si="14"/>
        <v>0</v>
      </c>
      <c r="N85" s="14">
        <f t="shared" si="14"/>
        <v>0</v>
      </c>
      <c r="O85" s="14">
        <f t="shared" si="14"/>
        <v>0</v>
      </c>
      <c r="P85" s="14"/>
      <c r="Q85" s="14"/>
      <c r="R85" s="14"/>
      <c r="S85" s="14">
        <f t="shared" si="9"/>
        <v>0</v>
      </c>
      <c r="T85" s="14">
        <f t="shared" si="6"/>
        <v>0</v>
      </c>
      <c r="U85" s="14" t="str">
        <f t="shared" si="10"/>
        <v>راسب</v>
      </c>
      <c r="V85" s="14"/>
    </row>
    <row r="86" spans="1:22">
      <c r="A86" s="68">
        <v>11</v>
      </c>
      <c r="B86" s="73"/>
      <c r="C86" s="73"/>
      <c r="D86" s="14">
        <f t="shared" ref="D86:O86" si="15">((D53*4)+D18)/5</f>
        <v>0</v>
      </c>
      <c r="E86" s="14">
        <f t="shared" si="15"/>
        <v>0</v>
      </c>
      <c r="F86" s="14">
        <f t="shared" si="15"/>
        <v>0</v>
      </c>
      <c r="G86" s="14">
        <f t="shared" si="15"/>
        <v>0</v>
      </c>
      <c r="H86" s="14">
        <f t="shared" si="15"/>
        <v>0</v>
      </c>
      <c r="I86" s="14">
        <f t="shared" si="15"/>
        <v>0</v>
      </c>
      <c r="J86" s="14">
        <f t="shared" si="15"/>
        <v>0</v>
      </c>
      <c r="K86" s="14">
        <f t="shared" si="15"/>
        <v>0</v>
      </c>
      <c r="L86" s="14">
        <f t="shared" si="15"/>
        <v>0</v>
      </c>
      <c r="M86" s="14">
        <f t="shared" si="15"/>
        <v>0</v>
      </c>
      <c r="N86" s="14">
        <f t="shared" si="15"/>
        <v>0</v>
      </c>
      <c r="O86" s="14">
        <f t="shared" si="15"/>
        <v>0</v>
      </c>
      <c r="P86" s="14"/>
      <c r="Q86" s="14"/>
      <c r="R86" s="14"/>
      <c r="S86" s="14">
        <f t="shared" si="9"/>
        <v>0</v>
      </c>
      <c r="T86" s="14">
        <f t="shared" si="6"/>
        <v>0</v>
      </c>
      <c r="U86" s="14" t="str">
        <f t="shared" si="10"/>
        <v>راسب</v>
      </c>
      <c r="V86" s="14"/>
    </row>
    <row r="87" spans="1:22">
      <c r="A87" s="68">
        <v>12</v>
      </c>
      <c r="B87" s="73"/>
      <c r="C87" s="73"/>
      <c r="D87" s="14">
        <f t="shared" ref="D87:O87" si="16">((D54*4)+D19)/5</f>
        <v>0</v>
      </c>
      <c r="E87" s="14">
        <f t="shared" si="16"/>
        <v>0</v>
      </c>
      <c r="F87" s="14">
        <f t="shared" si="16"/>
        <v>0</v>
      </c>
      <c r="G87" s="14">
        <f t="shared" si="16"/>
        <v>0</v>
      </c>
      <c r="H87" s="14">
        <f t="shared" si="16"/>
        <v>0</v>
      </c>
      <c r="I87" s="14">
        <f t="shared" si="16"/>
        <v>0</v>
      </c>
      <c r="J87" s="14">
        <f t="shared" si="16"/>
        <v>0</v>
      </c>
      <c r="K87" s="14">
        <f t="shared" si="16"/>
        <v>0</v>
      </c>
      <c r="L87" s="14">
        <f t="shared" si="16"/>
        <v>0</v>
      </c>
      <c r="M87" s="14">
        <f t="shared" si="16"/>
        <v>0</v>
      </c>
      <c r="N87" s="14">
        <f t="shared" si="16"/>
        <v>0</v>
      </c>
      <c r="O87" s="14">
        <f t="shared" si="16"/>
        <v>0</v>
      </c>
      <c r="P87" s="14"/>
      <c r="Q87" s="14"/>
      <c r="R87" s="14"/>
      <c r="S87" s="14">
        <f t="shared" si="9"/>
        <v>0</v>
      </c>
      <c r="T87" s="14">
        <f t="shared" si="6"/>
        <v>0</v>
      </c>
      <c r="U87" s="14" t="str">
        <f t="shared" si="10"/>
        <v>راسب</v>
      </c>
      <c r="V87" s="14"/>
    </row>
    <row r="88" spans="1:22">
      <c r="A88" s="68">
        <v>13</v>
      </c>
      <c r="B88" s="73"/>
      <c r="C88" s="73"/>
      <c r="D88" s="14">
        <f t="shared" ref="D88:O88" si="17">((D55*4)+D20)/5</f>
        <v>0</v>
      </c>
      <c r="E88" s="14">
        <f t="shared" si="17"/>
        <v>0</v>
      </c>
      <c r="F88" s="14">
        <f t="shared" si="17"/>
        <v>0</v>
      </c>
      <c r="G88" s="14">
        <f t="shared" si="17"/>
        <v>0</v>
      </c>
      <c r="H88" s="14">
        <f t="shared" si="17"/>
        <v>0</v>
      </c>
      <c r="I88" s="14">
        <f t="shared" si="17"/>
        <v>0</v>
      </c>
      <c r="J88" s="14">
        <f t="shared" si="17"/>
        <v>0</v>
      </c>
      <c r="K88" s="14">
        <f t="shared" si="17"/>
        <v>0</v>
      </c>
      <c r="L88" s="14">
        <f t="shared" si="17"/>
        <v>0</v>
      </c>
      <c r="M88" s="14">
        <f t="shared" si="17"/>
        <v>0</v>
      </c>
      <c r="N88" s="14">
        <f t="shared" si="17"/>
        <v>0</v>
      </c>
      <c r="O88" s="14">
        <f t="shared" si="17"/>
        <v>0</v>
      </c>
      <c r="P88" s="4"/>
      <c r="Q88" s="4"/>
      <c r="R88" s="4"/>
      <c r="S88" s="4"/>
      <c r="T88" s="4"/>
      <c r="U88" s="14" t="str">
        <f t="shared" si="10"/>
        <v>راسب</v>
      </c>
      <c r="V88" s="4"/>
    </row>
    <row r="89" spans="1:22">
      <c r="A89" s="68">
        <v>14</v>
      </c>
      <c r="B89" s="73"/>
      <c r="C89" s="73"/>
      <c r="D89" s="14">
        <f t="shared" ref="D89:O89" si="18">((D56*4)+D21)/5</f>
        <v>0</v>
      </c>
      <c r="E89" s="14">
        <f t="shared" si="18"/>
        <v>0</v>
      </c>
      <c r="F89" s="14">
        <f t="shared" si="18"/>
        <v>0</v>
      </c>
      <c r="G89" s="14">
        <f t="shared" si="18"/>
        <v>0</v>
      </c>
      <c r="H89" s="14">
        <f t="shared" si="18"/>
        <v>0</v>
      </c>
      <c r="I89" s="14">
        <f t="shared" si="18"/>
        <v>0</v>
      </c>
      <c r="J89" s="14">
        <f t="shared" si="18"/>
        <v>0</v>
      </c>
      <c r="K89" s="14">
        <f t="shared" si="18"/>
        <v>0</v>
      </c>
      <c r="L89" s="14">
        <f t="shared" si="18"/>
        <v>0</v>
      </c>
      <c r="M89" s="14">
        <f t="shared" si="18"/>
        <v>0</v>
      </c>
      <c r="N89" s="14">
        <f t="shared" si="18"/>
        <v>0</v>
      </c>
      <c r="O89" s="14">
        <f t="shared" si="18"/>
        <v>0</v>
      </c>
      <c r="P89" s="4"/>
      <c r="Q89" s="4"/>
      <c r="R89" s="4"/>
      <c r="S89" s="4"/>
      <c r="T89" s="4"/>
      <c r="U89" s="14" t="str">
        <f t="shared" si="10"/>
        <v>راسب</v>
      </c>
      <c r="V89" s="4"/>
    </row>
    <row r="90" spans="1:22">
      <c r="A90" s="68">
        <v>15</v>
      </c>
      <c r="B90" s="73"/>
      <c r="C90" s="73"/>
      <c r="D90" s="14">
        <f t="shared" ref="D90:O90" si="19">((D57*4)+D22)/5</f>
        <v>0</v>
      </c>
      <c r="E90" s="14">
        <f t="shared" si="19"/>
        <v>0</v>
      </c>
      <c r="F90" s="14">
        <f t="shared" si="19"/>
        <v>0</v>
      </c>
      <c r="G90" s="14">
        <f t="shared" si="19"/>
        <v>0</v>
      </c>
      <c r="H90" s="14">
        <f t="shared" si="19"/>
        <v>0</v>
      </c>
      <c r="I90" s="14">
        <f t="shared" si="19"/>
        <v>0</v>
      </c>
      <c r="J90" s="14">
        <f t="shared" si="19"/>
        <v>0</v>
      </c>
      <c r="K90" s="14">
        <f t="shared" si="19"/>
        <v>0</v>
      </c>
      <c r="L90" s="14">
        <f t="shared" si="19"/>
        <v>0</v>
      </c>
      <c r="M90" s="14">
        <f t="shared" si="19"/>
        <v>0</v>
      </c>
      <c r="N90" s="14">
        <f t="shared" si="19"/>
        <v>0</v>
      </c>
      <c r="O90" s="14">
        <f t="shared" si="19"/>
        <v>0</v>
      </c>
      <c r="P90" s="4"/>
      <c r="Q90" s="4"/>
      <c r="R90" s="4"/>
      <c r="S90" s="4"/>
      <c r="T90" s="4"/>
      <c r="U90" s="14" t="str">
        <f t="shared" si="10"/>
        <v>راسب</v>
      </c>
      <c r="V90" s="4"/>
    </row>
    <row r="91" spans="1:22">
      <c r="A91" s="68">
        <v>16</v>
      </c>
      <c r="B91" s="73"/>
      <c r="C91" s="73"/>
      <c r="D91" s="14">
        <f t="shared" ref="D91:O91" si="20">((D58*4)+D23)/5</f>
        <v>0</v>
      </c>
      <c r="E91" s="14">
        <f t="shared" si="20"/>
        <v>0</v>
      </c>
      <c r="F91" s="14">
        <f t="shared" si="20"/>
        <v>0</v>
      </c>
      <c r="G91" s="14">
        <f t="shared" si="20"/>
        <v>0</v>
      </c>
      <c r="H91" s="14">
        <f t="shared" si="20"/>
        <v>0</v>
      </c>
      <c r="I91" s="14">
        <f t="shared" si="20"/>
        <v>0</v>
      </c>
      <c r="J91" s="14">
        <f t="shared" si="20"/>
        <v>0</v>
      </c>
      <c r="K91" s="14">
        <f t="shared" si="20"/>
        <v>0</v>
      </c>
      <c r="L91" s="14">
        <f t="shared" si="20"/>
        <v>0</v>
      </c>
      <c r="M91" s="14">
        <f t="shared" si="20"/>
        <v>0</v>
      </c>
      <c r="N91" s="14">
        <f t="shared" si="20"/>
        <v>0</v>
      </c>
      <c r="O91" s="14">
        <f t="shared" si="20"/>
        <v>0</v>
      </c>
      <c r="P91" s="4"/>
      <c r="Q91" s="4"/>
      <c r="R91" s="4"/>
      <c r="S91" s="4"/>
      <c r="T91" s="4"/>
      <c r="U91" s="14" t="str">
        <f t="shared" si="10"/>
        <v>راسب</v>
      </c>
      <c r="V91" s="4"/>
    </row>
    <row r="92" spans="1:22">
      <c r="A92" s="68">
        <v>17</v>
      </c>
      <c r="B92" s="73"/>
      <c r="C92" s="73"/>
      <c r="D92" s="14">
        <f t="shared" ref="D92:O92" si="21">((D59*4)+D24)/5</f>
        <v>0</v>
      </c>
      <c r="E92" s="14">
        <f t="shared" si="21"/>
        <v>0</v>
      </c>
      <c r="F92" s="14">
        <f t="shared" si="21"/>
        <v>0</v>
      </c>
      <c r="G92" s="14">
        <f t="shared" si="21"/>
        <v>0</v>
      </c>
      <c r="H92" s="14">
        <f t="shared" si="21"/>
        <v>0</v>
      </c>
      <c r="I92" s="14">
        <f t="shared" si="21"/>
        <v>0</v>
      </c>
      <c r="J92" s="14">
        <f t="shared" si="21"/>
        <v>0</v>
      </c>
      <c r="K92" s="14">
        <f t="shared" si="21"/>
        <v>0</v>
      </c>
      <c r="L92" s="14">
        <f t="shared" si="21"/>
        <v>0</v>
      </c>
      <c r="M92" s="14">
        <f t="shared" si="21"/>
        <v>0</v>
      </c>
      <c r="N92" s="14">
        <f t="shared" si="21"/>
        <v>0</v>
      </c>
      <c r="O92" s="14">
        <f t="shared" si="21"/>
        <v>0</v>
      </c>
      <c r="P92" s="4"/>
      <c r="Q92" s="4"/>
      <c r="R92" s="4"/>
      <c r="S92" s="4"/>
      <c r="T92" s="4"/>
      <c r="U92" s="14" t="str">
        <f t="shared" si="10"/>
        <v>راسب</v>
      </c>
      <c r="V92" s="4"/>
    </row>
    <row r="93" spans="1:22">
      <c r="A93" s="68">
        <v>18</v>
      </c>
      <c r="B93" s="73"/>
      <c r="C93" s="73"/>
      <c r="D93" s="14">
        <f t="shared" ref="D93:O93" si="22">((D60*4)+D25)/5</f>
        <v>0</v>
      </c>
      <c r="E93" s="14">
        <f t="shared" si="22"/>
        <v>0</v>
      </c>
      <c r="F93" s="14">
        <f t="shared" si="22"/>
        <v>0</v>
      </c>
      <c r="G93" s="14">
        <f t="shared" si="22"/>
        <v>0</v>
      </c>
      <c r="H93" s="14">
        <f t="shared" si="22"/>
        <v>0</v>
      </c>
      <c r="I93" s="14">
        <f t="shared" si="22"/>
        <v>0</v>
      </c>
      <c r="J93" s="14">
        <f t="shared" si="22"/>
        <v>0</v>
      </c>
      <c r="K93" s="14">
        <f t="shared" si="22"/>
        <v>0</v>
      </c>
      <c r="L93" s="14">
        <f t="shared" si="22"/>
        <v>0</v>
      </c>
      <c r="M93" s="14">
        <f t="shared" si="22"/>
        <v>0</v>
      </c>
      <c r="N93" s="14">
        <f t="shared" si="22"/>
        <v>0</v>
      </c>
      <c r="O93" s="14">
        <f t="shared" si="22"/>
        <v>0</v>
      </c>
      <c r="P93" s="4"/>
      <c r="Q93" s="4"/>
      <c r="R93" s="4"/>
      <c r="S93" s="4"/>
      <c r="T93" s="4"/>
      <c r="U93" s="14" t="str">
        <f t="shared" si="10"/>
        <v>راسب</v>
      </c>
      <c r="V93" s="4"/>
    </row>
    <row r="94" spans="1:22">
      <c r="A94" s="68">
        <v>19</v>
      </c>
      <c r="B94" s="73"/>
      <c r="C94" s="73"/>
      <c r="D94" s="14">
        <f t="shared" ref="D94:O94" si="23">((D61*4)+D26)/5</f>
        <v>0</v>
      </c>
      <c r="E94" s="14">
        <f t="shared" si="23"/>
        <v>0</v>
      </c>
      <c r="F94" s="14">
        <f t="shared" si="23"/>
        <v>0</v>
      </c>
      <c r="G94" s="14">
        <f t="shared" si="23"/>
        <v>0</v>
      </c>
      <c r="H94" s="14">
        <f t="shared" si="23"/>
        <v>0</v>
      </c>
      <c r="I94" s="14">
        <f t="shared" si="23"/>
        <v>0</v>
      </c>
      <c r="J94" s="14">
        <f t="shared" si="23"/>
        <v>0</v>
      </c>
      <c r="K94" s="14">
        <f t="shared" si="23"/>
        <v>0</v>
      </c>
      <c r="L94" s="14">
        <f t="shared" si="23"/>
        <v>0</v>
      </c>
      <c r="M94" s="14">
        <f t="shared" si="23"/>
        <v>0</v>
      </c>
      <c r="N94" s="14">
        <f t="shared" si="23"/>
        <v>0</v>
      </c>
      <c r="O94" s="14">
        <f t="shared" si="23"/>
        <v>0</v>
      </c>
      <c r="P94" s="4"/>
      <c r="Q94" s="4"/>
      <c r="R94" s="4"/>
      <c r="S94" s="4"/>
      <c r="T94" s="4"/>
      <c r="U94" s="14" t="str">
        <f t="shared" si="10"/>
        <v>راسب</v>
      </c>
      <c r="V94" s="4"/>
    </row>
    <row r="95" spans="1:22">
      <c r="A95" s="68">
        <v>20</v>
      </c>
      <c r="B95" s="73"/>
      <c r="C95" s="73"/>
      <c r="D95" s="14">
        <f t="shared" ref="D95:O95" si="24">((D62*4)+D27)/5</f>
        <v>0</v>
      </c>
      <c r="E95" s="14">
        <f t="shared" si="24"/>
        <v>0</v>
      </c>
      <c r="F95" s="14">
        <f t="shared" si="24"/>
        <v>0</v>
      </c>
      <c r="G95" s="14">
        <f t="shared" si="24"/>
        <v>0</v>
      </c>
      <c r="H95" s="14">
        <f t="shared" si="24"/>
        <v>0</v>
      </c>
      <c r="I95" s="14">
        <f t="shared" si="24"/>
        <v>0</v>
      </c>
      <c r="J95" s="14">
        <f t="shared" si="24"/>
        <v>0</v>
      </c>
      <c r="K95" s="14">
        <f t="shared" si="24"/>
        <v>0</v>
      </c>
      <c r="L95" s="14">
        <f t="shared" si="24"/>
        <v>0</v>
      </c>
      <c r="M95" s="14">
        <f t="shared" si="24"/>
        <v>0</v>
      </c>
      <c r="N95" s="14">
        <f t="shared" si="24"/>
        <v>0</v>
      </c>
      <c r="O95" s="14">
        <f t="shared" si="24"/>
        <v>0</v>
      </c>
      <c r="P95" s="4"/>
      <c r="Q95" s="4"/>
      <c r="R95" s="4"/>
      <c r="S95" s="4"/>
      <c r="T95" s="4"/>
      <c r="U95" s="14" t="str">
        <f t="shared" si="10"/>
        <v>راسب</v>
      </c>
      <c r="V95" s="4"/>
    </row>
    <row r="96" spans="1:22">
      <c r="A96" s="68">
        <v>21</v>
      </c>
      <c r="B96" s="73"/>
      <c r="C96" s="73"/>
      <c r="D96" s="14">
        <f t="shared" ref="D96:O96" si="25">((D63*4)+D28)/5</f>
        <v>0</v>
      </c>
      <c r="E96" s="14">
        <f t="shared" si="25"/>
        <v>0</v>
      </c>
      <c r="F96" s="14">
        <f t="shared" si="25"/>
        <v>0</v>
      </c>
      <c r="G96" s="14">
        <f t="shared" si="25"/>
        <v>0</v>
      </c>
      <c r="H96" s="14">
        <f t="shared" si="25"/>
        <v>0</v>
      </c>
      <c r="I96" s="14">
        <f t="shared" si="25"/>
        <v>0</v>
      </c>
      <c r="J96" s="14">
        <f t="shared" si="25"/>
        <v>0</v>
      </c>
      <c r="K96" s="14">
        <f t="shared" si="25"/>
        <v>0</v>
      </c>
      <c r="L96" s="14">
        <f t="shared" si="25"/>
        <v>0</v>
      </c>
      <c r="M96" s="14">
        <f t="shared" si="25"/>
        <v>0</v>
      </c>
      <c r="N96" s="14">
        <f t="shared" si="25"/>
        <v>0</v>
      </c>
      <c r="O96" s="14">
        <f t="shared" si="25"/>
        <v>0</v>
      </c>
      <c r="P96" s="4"/>
      <c r="Q96" s="4"/>
      <c r="R96" s="4"/>
      <c r="S96" s="4"/>
      <c r="T96" s="4"/>
      <c r="U96" s="14" t="str">
        <f t="shared" si="10"/>
        <v>راسب</v>
      </c>
      <c r="V96" s="4"/>
    </row>
    <row r="97" spans="1:22">
      <c r="A97" s="68">
        <v>22</v>
      </c>
      <c r="B97" s="73"/>
      <c r="C97" s="73"/>
      <c r="D97" s="14">
        <f t="shared" ref="D97:O97" si="26">((D64*4)+D29)/5</f>
        <v>0</v>
      </c>
      <c r="E97" s="14">
        <f t="shared" si="26"/>
        <v>0</v>
      </c>
      <c r="F97" s="14">
        <f t="shared" si="26"/>
        <v>0</v>
      </c>
      <c r="G97" s="14">
        <f t="shared" si="26"/>
        <v>0</v>
      </c>
      <c r="H97" s="14">
        <f t="shared" si="26"/>
        <v>0</v>
      </c>
      <c r="I97" s="14">
        <f t="shared" si="26"/>
        <v>0</v>
      </c>
      <c r="J97" s="14">
        <f t="shared" si="26"/>
        <v>0</v>
      </c>
      <c r="K97" s="14">
        <f t="shared" si="26"/>
        <v>0</v>
      </c>
      <c r="L97" s="14">
        <f t="shared" si="26"/>
        <v>0</v>
      </c>
      <c r="M97" s="14">
        <f t="shared" si="26"/>
        <v>0</v>
      </c>
      <c r="N97" s="14">
        <f t="shared" si="26"/>
        <v>0</v>
      </c>
      <c r="O97" s="14">
        <f t="shared" si="26"/>
        <v>0</v>
      </c>
      <c r="P97" s="4"/>
      <c r="Q97" s="4"/>
      <c r="R97" s="4"/>
      <c r="S97" s="4"/>
      <c r="T97" s="4"/>
      <c r="U97" s="14" t="str">
        <f t="shared" si="10"/>
        <v>راسب</v>
      </c>
      <c r="V97" s="4"/>
    </row>
    <row r="98" spans="1:22">
      <c r="A98" s="68">
        <v>23</v>
      </c>
      <c r="B98" s="73"/>
      <c r="C98" s="73"/>
      <c r="D98" s="14">
        <f t="shared" ref="D98:O98" si="27">((D65*4)+D30)/5</f>
        <v>0</v>
      </c>
      <c r="E98" s="14">
        <f t="shared" si="27"/>
        <v>0</v>
      </c>
      <c r="F98" s="14">
        <f t="shared" si="27"/>
        <v>0</v>
      </c>
      <c r="G98" s="14">
        <f t="shared" si="27"/>
        <v>0</v>
      </c>
      <c r="H98" s="14">
        <f t="shared" si="27"/>
        <v>0</v>
      </c>
      <c r="I98" s="14">
        <f t="shared" si="27"/>
        <v>0</v>
      </c>
      <c r="J98" s="14">
        <f t="shared" si="27"/>
        <v>0</v>
      </c>
      <c r="K98" s="14">
        <f t="shared" si="27"/>
        <v>0</v>
      </c>
      <c r="L98" s="14">
        <f t="shared" si="27"/>
        <v>0</v>
      </c>
      <c r="M98" s="14">
        <f t="shared" si="27"/>
        <v>0</v>
      </c>
      <c r="N98" s="14">
        <f t="shared" si="27"/>
        <v>0</v>
      </c>
      <c r="O98" s="14">
        <f t="shared" si="27"/>
        <v>0</v>
      </c>
      <c r="P98" s="4"/>
      <c r="Q98" s="4"/>
      <c r="R98" s="4"/>
      <c r="S98" s="4"/>
      <c r="T98" s="4"/>
      <c r="U98" s="14" t="str">
        <f t="shared" si="10"/>
        <v>راسب</v>
      </c>
      <c r="V98" s="4"/>
    </row>
    <row r="99" spans="1:22">
      <c r="A99" s="68">
        <v>24</v>
      </c>
      <c r="B99" s="73"/>
      <c r="C99" s="73"/>
      <c r="D99" s="14">
        <f t="shared" ref="D99:O99" si="28">((D66*4)+D31)/5</f>
        <v>0</v>
      </c>
      <c r="E99" s="14">
        <f t="shared" si="28"/>
        <v>0</v>
      </c>
      <c r="F99" s="14">
        <f t="shared" si="28"/>
        <v>0</v>
      </c>
      <c r="G99" s="14">
        <f t="shared" si="28"/>
        <v>0</v>
      </c>
      <c r="H99" s="14">
        <f t="shared" si="28"/>
        <v>0</v>
      </c>
      <c r="I99" s="14">
        <f t="shared" si="28"/>
        <v>0</v>
      </c>
      <c r="J99" s="14">
        <f t="shared" si="28"/>
        <v>0</v>
      </c>
      <c r="K99" s="14">
        <f t="shared" si="28"/>
        <v>0</v>
      </c>
      <c r="L99" s="14">
        <f t="shared" si="28"/>
        <v>0</v>
      </c>
      <c r="M99" s="14">
        <f t="shared" si="28"/>
        <v>0</v>
      </c>
      <c r="N99" s="14">
        <f t="shared" si="28"/>
        <v>0</v>
      </c>
      <c r="O99" s="14">
        <f t="shared" si="28"/>
        <v>0</v>
      </c>
      <c r="P99" s="4"/>
      <c r="Q99" s="4"/>
      <c r="R99" s="4"/>
      <c r="S99" s="4"/>
      <c r="T99" s="4"/>
      <c r="U99" s="14" t="str">
        <f t="shared" si="10"/>
        <v>راسب</v>
      </c>
      <c r="V99" s="4"/>
    </row>
    <row r="103" spans="1:22">
      <c r="B103" s="8" t="s">
        <v>50</v>
      </c>
      <c r="C103" s="8" t="s">
        <v>51</v>
      </c>
    </row>
    <row r="104" spans="1:22">
      <c r="B104" s="8" t="s">
        <v>4</v>
      </c>
      <c r="C104" s="8" t="s">
        <v>42</v>
      </c>
      <c r="D104" s="8"/>
    </row>
    <row r="105" spans="1:22">
      <c r="B105" s="8" t="s">
        <v>37</v>
      </c>
      <c r="C105" s="8" t="s">
        <v>41</v>
      </c>
      <c r="D105" s="8"/>
    </row>
    <row r="106" spans="1:22" ht="15.75" thickBot="1">
      <c r="B106" s="8" t="s">
        <v>43</v>
      </c>
      <c r="C106" s="8" t="s">
        <v>44</v>
      </c>
    </row>
    <row r="107" spans="1:22" ht="118.5" thickBot="1">
      <c r="A107" s="74" t="s">
        <v>0</v>
      </c>
      <c r="B107" s="76" t="s">
        <v>1</v>
      </c>
      <c r="C107" s="32" t="s">
        <v>7</v>
      </c>
      <c r="D107" s="16" t="s">
        <v>17</v>
      </c>
      <c r="E107" s="16" t="s">
        <v>18</v>
      </c>
      <c r="F107" s="16" t="s">
        <v>19</v>
      </c>
      <c r="G107" s="17" t="s">
        <v>20</v>
      </c>
      <c r="H107" s="17" t="s">
        <v>21</v>
      </c>
      <c r="I107" s="17" t="s">
        <v>23</v>
      </c>
      <c r="J107" s="18" t="s">
        <v>22</v>
      </c>
      <c r="K107" s="17" t="s">
        <v>24</v>
      </c>
      <c r="L107" s="17" t="s">
        <v>25</v>
      </c>
      <c r="M107" s="17" t="s">
        <v>26</v>
      </c>
      <c r="N107" s="17" t="s">
        <v>27</v>
      </c>
      <c r="O107" s="17" t="s">
        <v>28</v>
      </c>
      <c r="P107" s="19"/>
      <c r="Q107" s="19"/>
      <c r="R107" s="26"/>
      <c r="S107" s="28" t="s">
        <v>29</v>
      </c>
      <c r="T107" s="28" t="s">
        <v>30</v>
      </c>
      <c r="U107" s="71" t="s">
        <v>31</v>
      </c>
      <c r="V107" s="71" t="s">
        <v>32</v>
      </c>
    </row>
    <row r="108" spans="1:22">
      <c r="A108" s="75"/>
      <c r="B108" s="77"/>
      <c r="C108" s="43" t="s">
        <v>8</v>
      </c>
      <c r="D108" s="33">
        <v>6</v>
      </c>
      <c r="E108" s="34">
        <v>6</v>
      </c>
      <c r="F108" s="34">
        <v>6</v>
      </c>
      <c r="G108" s="34">
        <v>6</v>
      </c>
      <c r="H108" s="34">
        <v>4</v>
      </c>
      <c r="I108" s="34">
        <v>6</v>
      </c>
      <c r="J108" s="34">
        <v>6</v>
      </c>
      <c r="K108" s="34">
        <v>14</v>
      </c>
      <c r="L108" s="34">
        <v>14</v>
      </c>
      <c r="M108" s="34">
        <v>10</v>
      </c>
      <c r="N108" s="34">
        <v>16</v>
      </c>
      <c r="O108" s="34">
        <v>6</v>
      </c>
      <c r="P108" s="35"/>
      <c r="Q108" s="35"/>
      <c r="R108" s="36"/>
      <c r="S108" s="37">
        <f>SUM(D108:R108)*20</f>
        <v>2000</v>
      </c>
      <c r="T108" s="37">
        <f t="shared" ref="T108:T120" si="29">S108/100</f>
        <v>20</v>
      </c>
      <c r="U108" s="72"/>
      <c r="V108" s="72"/>
    </row>
    <row r="109" spans="1:22">
      <c r="A109" s="68">
        <v>1</v>
      </c>
      <c r="B109" s="73" t="s">
        <v>39</v>
      </c>
      <c r="C109" s="73"/>
      <c r="D109" s="14">
        <v>80</v>
      </c>
      <c r="E109" s="14">
        <v>60</v>
      </c>
      <c r="F109" s="14">
        <v>60</v>
      </c>
      <c r="G109" s="14">
        <v>60</v>
      </c>
      <c r="H109" s="14">
        <v>12</v>
      </c>
      <c r="I109" s="14">
        <v>12</v>
      </c>
      <c r="J109" s="14">
        <v>12</v>
      </c>
      <c r="K109" s="14">
        <v>124</v>
      </c>
      <c r="L109" s="14">
        <v>234</v>
      </c>
      <c r="M109" s="14">
        <v>23</v>
      </c>
      <c r="N109" s="14">
        <v>126</v>
      </c>
      <c r="O109" s="14">
        <v>12</v>
      </c>
      <c r="P109" s="14"/>
      <c r="Q109" s="14"/>
      <c r="R109" s="14"/>
      <c r="S109" s="14">
        <f>SUM(D109:O109)</f>
        <v>815</v>
      </c>
      <c r="T109" s="14">
        <f t="shared" si="29"/>
        <v>8.15</v>
      </c>
      <c r="U109" s="14" t="str">
        <f>IF(T109&lt;10,"راسب","ناجح")</f>
        <v>راسب</v>
      </c>
      <c r="V109" s="14"/>
    </row>
    <row r="110" spans="1:22">
      <c r="A110" s="68">
        <v>2</v>
      </c>
      <c r="B110" s="73" t="s">
        <v>40</v>
      </c>
      <c r="C110" s="73"/>
      <c r="D110" s="14">
        <v>12</v>
      </c>
      <c r="E110" s="14">
        <v>120</v>
      </c>
      <c r="F110" s="14">
        <v>111</v>
      </c>
      <c r="G110" s="14">
        <v>111</v>
      </c>
      <c r="H110" s="14">
        <v>128</v>
      </c>
      <c r="I110" s="14">
        <v>167</v>
      </c>
      <c r="J110" s="14">
        <v>123</v>
      </c>
      <c r="K110" s="14">
        <v>123</v>
      </c>
      <c r="L110" s="14">
        <v>278</v>
      </c>
      <c r="M110" s="14">
        <v>157</v>
      </c>
      <c r="N110" s="14">
        <v>289</v>
      </c>
      <c r="O110" s="14">
        <v>12</v>
      </c>
      <c r="P110" s="14"/>
      <c r="Q110" s="14"/>
      <c r="R110" s="14"/>
      <c r="S110" s="14">
        <f t="shared" ref="S110:S120" si="30">SUM(D110:O110)</f>
        <v>1631</v>
      </c>
      <c r="T110" s="14">
        <f t="shared" si="29"/>
        <v>16.309999999999999</v>
      </c>
      <c r="U110" s="14" t="str">
        <f t="shared" ref="U110:U132" si="31">IF(T110&lt;10,"راسب","ناجح")</f>
        <v>ناجح</v>
      </c>
      <c r="V110" s="14"/>
    </row>
    <row r="111" spans="1:22">
      <c r="A111" s="68">
        <v>3</v>
      </c>
      <c r="B111" s="73" t="s">
        <v>45</v>
      </c>
      <c r="C111" s="73"/>
      <c r="D111" s="14">
        <v>112</v>
      </c>
      <c r="E111" s="14">
        <v>12</v>
      </c>
      <c r="F111" s="14">
        <v>111</v>
      </c>
      <c r="G111" s="14">
        <v>114</v>
      </c>
      <c r="H111" s="14">
        <v>50</v>
      </c>
      <c r="I111" s="14">
        <v>145</v>
      </c>
      <c r="J111" s="14">
        <v>134</v>
      </c>
      <c r="K111" s="14">
        <v>123</v>
      </c>
      <c r="L111" s="14">
        <v>124</v>
      </c>
      <c r="M111" s="14">
        <v>123</v>
      </c>
      <c r="N111" s="14">
        <v>234</v>
      </c>
      <c r="O111" s="14">
        <v>178</v>
      </c>
      <c r="P111" s="14"/>
      <c r="Q111" s="14"/>
      <c r="R111" s="14"/>
      <c r="S111" s="14">
        <f t="shared" si="30"/>
        <v>1460</v>
      </c>
      <c r="T111" s="14">
        <f t="shared" si="29"/>
        <v>14.6</v>
      </c>
      <c r="U111" s="14" t="str">
        <f t="shared" si="31"/>
        <v>ناجح</v>
      </c>
      <c r="V111" s="14"/>
    </row>
    <row r="112" spans="1:22">
      <c r="A112" s="68">
        <v>4</v>
      </c>
      <c r="B112" s="73"/>
      <c r="C112" s="73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>
        <f t="shared" si="30"/>
        <v>0</v>
      </c>
      <c r="T112" s="14">
        <f t="shared" si="29"/>
        <v>0</v>
      </c>
      <c r="U112" s="14" t="str">
        <f t="shared" si="31"/>
        <v>راسب</v>
      </c>
      <c r="V112" s="14"/>
    </row>
    <row r="113" spans="1:22">
      <c r="A113" s="68">
        <v>5</v>
      </c>
      <c r="B113" s="73"/>
      <c r="C113" s="73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>
        <f t="shared" si="30"/>
        <v>0</v>
      </c>
      <c r="T113" s="14">
        <f t="shared" si="29"/>
        <v>0</v>
      </c>
      <c r="U113" s="14" t="str">
        <f t="shared" si="31"/>
        <v>راسب</v>
      </c>
      <c r="V113" s="14"/>
    </row>
    <row r="114" spans="1:22">
      <c r="A114" s="68">
        <v>6</v>
      </c>
      <c r="B114" s="73"/>
      <c r="C114" s="73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>
        <f t="shared" si="30"/>
        <v>0</v>
      </c>
      <c r="T114" s="14">
        <f t="shared" si="29"/>
        <v>0</v>
      </c>
      <c r="U114" s="14" t="str">
        <f t="shared" si="31"/>
        <v>راسب</v>
      </c>
      <c r="V114" s="14"/>
    </row>
    <row r="115" spans="1:22">
      <c r="A115" s="68">
        <v>7</v>
      </c>
      <c r="B115" s="73"/>
      <c r="C115" s="7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>
        <f t="shared" si="30"/>
        <v>0</v>
      </c>
      <c r="T115" s="14">
        <f t="shared" si="29"/>
        <v>0</v>
      </c>
      <c r="U115" s="14" t="str">
        <f t="shared" si="31"/>
        <v>راسب</v>
      </c>
      <c r="V115" s="14"/>
    </row>
    <row r="116" spans="1:22">
      <c r="A116" s="68">
        <v>8</v>
      </c>
      <c r="B116" s="73"/>
      <c r="C116" s="73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>
        <f t="shared" si="30"/>
        <v>0</v>
      </c>
      <c r="T116" s="14">
        <f t="shared" si="29"/>
        <v>0</v>
      </c>
      <c r="U116" s="14" t="str">
        <f t="shared" si="31"/>
        <v>راسب</v>
      </c>
      <c r="V116" s="14"/>
    </row>
    <row r="117" spans="1:22">
      <c r="A117" s="68">
        <v>9</v>
      </c>
      <c r="B117" s="73"/>
      <c r="C117" s="73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>
        <f t="shared" si="30"/>
        <v>0</v>
      </c>
      <c r="T117" s="14">
        <f t="shared" si="29"/>
        <v>0</v>
      </c>
      <c r="U117" s="14" t="str">
        <f t="shared" si="31"/>
        <v>راسب</v>
      </c>
      <c r="V117" s="14"/>
    </row>
    <row r="118" spans="1:22">
      <c r="A118" s="68">
        <v>10</v>
      </c>
      <c r="B118" s="73"/>
      <c r="C118" s="73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>
        <f t="shared" si="30"/>
        <v>0</v>
      </c>
      <c r="T118" s="14">
        <f t="shared" si="29"/>
        <v>0</v>
      </c>
      <c r="U118" s="14" t="str">
        <f t="shared" si="31"/>
        <v>راسب</v>
      </c>
      <c r="V118" s="14"/>
    </row>
    <row r="119" spans="1:22">
      <c r="A119" s="68">
        <v>11</v>
      </c>
      <c r="B119" s="73"/>
      <c r="C119" s="73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>
        <f t="shared" si="30"/>
        <v>0</v>
      </c>
      <c r="T119" s="14">
        <f t="shared" si="29"/>
        <v>0</v>
      </c>
      <c r="U119" s="14" t="str">
        <f t="shared" si="31"/>
        <v>راسب</v>
      </c>
      <c r="V119" s="14"/>
    </row>
    <row r="120" spans="1:22">
      <c r="A120" s="68">
        <v>12</v>
      </c>
      <c r="B120" s="73"/>
      <c r="C120" s="73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>
        <f t="shared" si="30"/>
        <v>0</v>
      </c>
      <c r="T120" s="14">
        <f t="shared" si="29"/>
        <v>0</v>
      </c>
      <c r="U120" s="14" t="str">
        <f t="shared" si="31"/>
        <v>راسب</v>
      </c>
      <c r="V120" s="14"/>
    </row>
    <row r="121" spans="1:22">
      <c r="A121" s="68">
        <v>13</v>
      </c>
      <c r="B121" s="73"/>
      <c r="C121" s="73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4" t="str">
        <f t="shared" si="31"/>
        <v>راسب</v>
      </c>
      <c r="V121" s="4"/>
    </row>
    <row r="122" spans="1:22">
      <c r="A122" s="68">
        <v>14</v>
      </c>
      <c r="B122" s="73"/>
      <c r="C122" s="73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4" t="str">
        <f t="shared" si="31"/>
        <v>راسب</v>
      </c>
      <c r="V122" s="4"/>
    </row>
    <row r="123" spans="1:22">
      <c r="A123" s="68">
        <v>15</v>
      </c>
      <c r="B123" s="73"/>
      <c r="C123" s="7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4" t="str">
        <f t="shared" si="31"/>
        <v>راسب</v>
      </c>
      <c r="V123" s="4"/>
    </row>
    <row r="124" spans="1:22">
      <c r="A124" s="68">
        <v>16</v>
      </c>
      <c r="B124" s="73"/>
      <c r="C124" s="73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4" t="str">
        <f t="shared" si="31"/>
        <v>راسب</v>
      </c>
      <c r="V124" s="4"/>
    </row>
    <row r="125" spans="1:22">
      <c r="A125" s="68">
        <v>17</v>
      </c>
      <c r="B125" s="73"/>
      <c r="C125" s="73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4" t="str">
        <f t="shared" si="31"/>
        <v>راسب</v>
      </c>
      <c r="V125" s="4"/>
    </row>
    <row r="126" spans="1:22">
      <c r="A126" s="68">
        <v>18</v>
      </c>
      <c r="B126" s="73"/>
      <c r="C126" s="73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4" t="str">
        <f t="shared" si="31"/>
        <v>راسب</v>
      </c>
      <c r="V126" s="4"/>
    </row>
    <row r="127" spans="1:22">
      <c r="A127" s="68">
        <v>19</v>
      </c>
      <c r="B127" s="73"/>
      <c r="C127" s="73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4" t="str">
        <f t="shared" si="31"/>
        <v>راسب</v>
      </c>
      <c r="V127" s="4"/>
    </row>
    <row r="128" spans="1:22">
      <c r="A128" s="68">
        <v>20</v>
      </c>
      <c r="B128" s="73"/>
      <c r="C128" s="73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4" t="str">
        <f t="shared" si="31"/>
        <v>راسب</v>
      </c>
      <c r="V128" s="4"/>
    </row>
    <row r="129" spans="1:22">
      <c r="A129" s="68">
        <v>21</v>
      </c>
      <c r="B129" s="73"/>
      <c r="C129" s="73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4" t="str">
        <f t="shared" si="31"/>
        <v>راسب</v>
      </c>
      <c r="V129" s="4"/>
    </row>
    <row r="130" spans="1:22">
      <c r="A130" s="68">
        <v>22</v>
      </c>
      <c r="B130" s="73"/>
      <c r="C130" s="7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4" t="str">
        <f t="shared" si="31"/>
        <v>راسب</v>
      </c>
      <c r="V130" s="4"/>
    </row>
    <row r="131" spans="1:22">
      <c r="A131" s="68">
        <v>23</v>
      </c>
      <c r="B131" s="73"/>
      <c r="C131" s="7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4" t="str">
        <f t="shared" si="31"/>
        <v>راسب</v>
      </c>
      <c r="V131" s="4"/>
    </row>
    <row r="132" spans="1:22">
      <c r="A132" s="68">
        <v>24</v>
      </c>
      <c r="B132" s="73"/>
      <c r="C132" s="73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4" t="str">
        <f t="shared" si="31"/>
        <v>راسب</v>
      </c>
      <c r="V132" s="4"/>
    </row>
    <row r="136" spans="1:22">
      <c r="B136" s="8" t="s">
        <v>52</v>
      </c>
      <c r="C136" s="8" t="s">
        <v>51</v>
      </c>
    </row>
    <row r="137" spans="1:22">
      <c r="B137" s="8" t="s">
        <v>4</v>
      </c>
      <c r="C137" s="8" t="s">
        <v>42</v>
      </c>
      <c r="D137" s="8"/>
    </row>
    <row r="138" spans="1:22">
      <c r="B138" s="8" t="s">
        <v>37</v>
      </c>
      <c r="C138" s="8" t="s">
        <v>41</v>
      </c>
      <c r="D138" s="8"/>
    </row>
    <row r="139" spans="1:22" ht="15.75" thickBot="1">
      <c r="B139" s="8" t="s">
        <v>43</v>
      </c>
      <c r="C139" s="8" t="s">
        <v>44</v>
      </c>
    </row>
    <row r="140" spans="1:22" ht="118.5" thickBot="1">
      <c r="A140" s="74" t="s">
        <v>0</v>
      </c>
      <c r="B140" s="76" t="s">
        <v>1</v>
      </c>
      <c r="C140" s="32" t="s">
        <v>7</v>
      </c>
      <c r="D140" s="16" t="s">
        <v>17</v>
      </c>
      <c r="E140" s="16" t="s">
        <v>18</v>
      </c>
      <c r="F140" s="16" t="s">
        <v>19</v>
      </c>
      <c r="G140" s="17" t="s">
        <v>20</v>
      </c>
      <c r="H140" s="17" t="s">
        <v>21</v>
      </c>
      <c r="I140" s="17" t="s">
        <v>23</v>
      </c>
      <c r="J140" s="18" t="s">
        <v>22</v>
      </c>
      <c r="K140" s="17" t="s">
        <v>24</v>
      </c>
      <c r="L140" s="17" t="s">
        <v>25</v>
      </c>
      <c r="M140" s="17" t="s">
        <v>26</v>
      </c>
      <c r="N140" s="17" t="s">
        <v>27</v>
      </c>
      <c r="O140" s="17" t="s">
        <v>28</v>
      </c>
      <c r="P140" s="19"/>
      <c r="Q140" s="19"/>
      <c r="R140" s="26"/>
      <c r="S140" s="28" t="s">
        <v>29</v>
      </c>
      <c r="T140" s="28" t="s">
        <v>30</v>
      </c>
      <c r="U140" s="71" t="s">
        <v>31</v>
      </c>
      <c r="V140" s="71" t="s">
        <v>32</v>
      </c>
    </row>
    <row r="141" spans="1:22">
      <c r="A141" s="75"/>
      <c r="B141" s="77"/>
      <c r="C141" s="43" t="s">
        <v>8</v>
      </c>
      <c r="D141" s="33">
        <v>6</v>
      </c>
      <c r="E141" s="34">
        <v>6</v>
      </c>
      <c r="F141" s="34">
        <v>6</v>
      </c>
      <c r="G141" s="34">
        <v>6</v>
      </c>
      <c r="H141" s="34">
        <v>4</v>
      </c>
      <c r="I141" s="34">
        <v>6</v>
      </c>
      <c r="J141" s="34">
        <v>6</v>
      </c>
      <c r="K141" s="34">
        <v>14</v>
      </c>
      <c r="L141" s="34">
        <v>14</v>
      </c>
      <c r="M141" s="34">
        <v>10</v>
      </c>
      <c r="N141" s="34">
        <v>16</v>
      </c>
      <c r="O141" s="34">
        <v>6</v>
      </c>
      <c r="P141" s="35"/>
      <c r="Q141" s="35"/>
      <c r="R141" s="36"/>
      <c r="S141" s="37">
        <f>SUM(D141:R141)*20</f>
        <v>2000</v>
      </c>
      <c r="T141" s="37">
        <f t="shared" ref="T141:T153" si="32">S141/100</f>
        <v>20</v>
      </c>
      <c r="U141" s="72"/>
      <c r="V141" s="72"/>
    </row>
    <row r="142" spans="1:22">
      <c r="A142" s="68">
        <v>1</v>
      </c>
      <c r="B142" s="73" t="s">
        <v>39</v>
      </c>
      <c r="C142" s="73"/>
      <c r="D142" s="14">
        <v>80</v>
      </c>
      <c r="E142" s="14">
        <v>60</v>
      </c>
      <c r="F142" s="14">
        <v>60</v>
      </c>
      <c r="G142" s="14">
        <v>60</v>
      </c>
      <c r="H142" s="14">
        <v>12</v>
      </c>
      <c r="I142" s="14">
        <v>12</v>
      </c>
      <c r="J142" s="14">
        <v>12</v>
      </c>
      <c r="K142" s="14">
        <v>124</v>
      </c>
      <c r="L142" s="14">
        <v>234</v>
      </c>
      <c r="M142" s="14">
        <v>23</v>
      </c>
      <c r="N142" s="14">
        <v>126</v>
      </c>
      <c r="O142" s="14">
        <v>12</v>
      </c>
      <c r="P142" s="14"/>
      <c r="Q142" s="14"/>
      <c r="R142" s="14"/>
      <c r="S142" s="14">
        <f>SUM(D142:O142)</f>
        <v>815</v>
      </c>
      <c r="T142" s="14">
        <f t="shared" si="32"/>
        <v>8.15</v>
      </c>
      <c r="U142" s="14" t="str">
        <f>IF(T142&lt;10,"راسب","ناجح")</f>
        <v>راسب</v>
      </c>
      <c r="V142" s="14"/>
    </row>
    <row r="143" spans="1:22">
      <c r="A143" s="68">
        <v>2</v>
      </c>
      <c r="B143" s="73" t="s">
        <v>40</v>
      </c>
      <c r="C143" s="73"/>
      <c r="D143" s="14">
        <v>12</v>
      </c>
      <c r="E143" s="14">
        <v>120</v>
      </c>
      <c r="F143" s="14">
        <v>111</v>
      </c>
      <c r="G143" s="14">
        <v>111</v>
      </c>
      <c r="H143" s="14">
        <v>128</v>
      </c>
      <c r="I143" s="14">
        <v>167</v>
      </c>
      <c r="J143" s="14">
        <v>123</v>
      </c>
      <c r="K143" s="14">
        <v>123</v>
      </c>
      <c r="L143" s="14">
        <v>278</v>
      </c>
      <c r="M143" s="14">
        <v>157</v>
      </c>
      <c r="N143" s="14">
        <v>289</v>
      </c>
      <c r="O143" s="14">
        <v>12</v>
      </c>
      <c r="P143" s="14"/>
      <c r="Q143" s="14"/>
      <c r="R143" s="14"/>
      <c r="S143" s="14">
        <f t="shared" ref="S143:S153" si="33">SUM(D143:O143)</f>
        <v>1631</v>
      </c>
      <c r="T143" s="14">
        <f t="shared" si="32"/>
        <v>16.309999999999999</v>
      </c>
      <c r="U143" s="14" t="str">
        <f t="shared" ref="U143:U165" si="34">IF(T143&lt;10,"راسب","ناجح")</f>
        <v>ناجح</v>
      </c>
      <c r="V143" s="14"/>
    </row>
    <row r="144" spans="1:22">
      <c r="A144" s="68">
        <v>3</v>
      </c>
      <c r="B144" s="73" t="s">
        <v>45</v>
      </c>
      <c r="C144" s="73"/>
      <c r="D144" s="14">
        <v>112</v>
      </c>
      <c r="E144" s="14">
        <v>12</v>
      </c>
      <c r="F144" s="14">
        <v>111</v>
      </c>
      <c r="G144" s="14">
        <v>114</v>
      </c>
      <c r="H144" s="14">
        <v>50</v>
      </c>
      <c r="I144" s="14">
        <v>145</v>
      </c>
      <c r="J144" s="14">
        <v>134</v>
      </c>
      <c r="K144" s="14">
        <v>123</v>
      </c>
      <c r="L144" s="14">
        <v>124</v>
      </c>
      <c r="M144" s="14">
        <v>123</v>
      </c>
      <c r="N144" s="14">
        <v>234</v>
      </c>
      <c r="O144" s="14">
        <v>178</v>
      </c>
      <c r="P144" s="14"/>
      <c r="Q144" s="14"/>
      <c r="R144" s="14"/>
      <c r="S144" s="14">
        <f t="shared" si="33"/>
        <v>1460</v>
      </c>
      <c r="T144" s="14">
        <f t="shared" si="32"/>
        <v>14.6</v>
      </c>
      <c r="U144" s="14" t="str">
        <f t="shared" si="34"/>
        <v>ناجح</v>
      </c>
      <c r="V144" s="14"/>
    </row>
    <row r="145" spans="1:22">
      <c r="A145" s="68">
        <v>4</v>
      </c>
      <c r="B145" s="73"/>
      <c r="C145" s="73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>
        <f t="shared" si="33"/>
        <v>0</v>
      </c>
      <c r="T145" s="14">
        <f t="shared" si="32"/>
        <v>0</v>
      </c>
      <c r="U145" s="14" t="str">
        <f t="shared" si="34"/>
        <v>راسب</v>
      </c>
      <c r="V145" s="14"/>
    </row>
    <row r="146" spans="1:22">
      <c r="A146" s="68">
        <v>5</v>
      </c>
      <c r="B146" s="73"/>
      <c r="C146" s="73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>
        <f t="shared" si="33"/>
        <v>0</v>
      </c>
      <c r="T146" s="14">
        <f t="shared" si="32"/>
        <v>0</v>
      </c>
      <c r="U146" s="14" t="str">
        <f t="shared" si="34"/>
        <v>راسب</v>
      </c>
      <c r="V146" s="14"/>
    </row>
    <row r="147" spans="1:22">
      <c r="A147" s="68">
        <v>6</v>
      </c>
      <c r="B147" s="73"/>
      <c r="C147" s="73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f t="shared" si="33"/>
        <v>0</v>
      </c>
      <c r="T147" s="14">
        <f t="shared" si="32"/>
        <v>0</v>
      </c>
      <c r="U147" s="14" t="str">
        <f t="shared" si="34"/>
        <v>راسب</v>
      </c>
      <c r="V147" s="14"/>
    </row>
    <row r="148" spans="1:22">
      <c r="A148" s="68">
        <v>7</v>
      </c>
      <c r="B148" s="73"/>
      <c r="C148" s="73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>
        <f t="shared" si="33"/>
        <v>0</v>
      </c>
      <c r="T148" s="14">
        <f t="shared" si="32"/>
        <v>0</v>
      </c>
      <c r="U148" s="14" t="str">
        <f t="shared" si="34"/>
        <v>راسب</v>
      </c>
      <c r="V148" s="14"/>
    </row>
    <row r="149" spans="1:22">
      <c r="A149" s="68">
        <v>8</v>
      </c>
      <c r="B149" s="73"/>
      <c r="C149" s="73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>
        <f t="shared" si="33"/>
        <v>0</v>
      </c>
      <c r="T149" s="14">
        <f t="shared" si="32"/>
        <v>0</v>
      </c>
      <c r="U149" s="14" t="str">
        <f t="shared" si="34"/>
        <v>راسب</v>
      </c>
      <c r="V149" s="14"/>
    </row>
    <row r="150" spans="1:22">
      <c r="A150" s="68">
        <v>9</v>
      </c>
      <c r="B150" s="73"/>
      <c r="C150" s="73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>
        <f t="shared" si="33"/>
        <v>0</v>
      </c>
      <c r="T150" s="14">
        <f t="shared" si="32"/>
        <v>0</v>
      </c>
      <c r="U150" s="14" t="str">
        <f t="shared" si="34"/>
        <v>راسب</v>
      </c>
      <c r="V150" s="14"/>
    </row>
    <row r="151" spans="1:22">
      <c r="A151" s="68">
        <v>10</v>
      </c>
      <c r="B151" s="73"/>
      <c r="C151" s="73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>
        <f t="shared" si="33"/>
        <v>0</v>
      </c>
      <c r="T151" s="14">
        <f t="shared" si="32"/>
        <v>0</v>
      </c>
      <c r="U151" s="14" t="str">
        <f t="shared" si="34"/>
        <v>راسب</v>
      </c>
      <c r="V151" s="14"/>
    </row>
    <row r="152" spans="1:22">
      <c r="A152" s="68">
        <v>11</v>
      </c>
      <c r="B152" s="73"/>
      <c r="C152" s="73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>
        <f t="shared" si="33"/>
        <v>0</v>
      </c>
      <c r="T152" s="14">
        <f t="shared" si="32"/>
        <v>0</v>
      </c>
      <c r="U152" s="14" t="str">
        <f t="shared" si="34"/>
        <v>راسب</v>
      </c>
      <c r="V152" s="14"/>
    </row>
    <row r="153" spans="1:22">
      <c r="A153" s="68">
        <v>12</v>
      </c>
      <c r="B153" s="73"/>
      <c r="C153" s="73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>
        <f t="shared" si="33"/>
        <v>0</v>
      </c>
      <c r="T153" s="14">
        <f t="shared" si="32"/>
        <v>0</v>
      </c>
      <c r="U153" s="14" t="str">
        <f t="shared" si="34"/>
        <v>راسب</v>
      </c>
      <c r="V153" s="14"/>
    </row>
    <row r="154" spans="1:22">
      <c r="A154" s="68">
        <v>13</v>
      </c>
      <c r="B154" s="73"/>
      <c r="C154" s="73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4" t="str">
        <f t="shared" si="34"/>
        <v>راسب</v>
      </c>
      <c r="V154" s="4"/>
    </row>
    <row r="155" spans="1:22">
      <c r="A155" s="68">
        <v>14</v>
      </c>
      <c r="B155" s="73"/>
      <c r="C155" s="73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4" t="str">
        <f t="shared" si="34"/>
        <v>راسب</v>
      </c>
      <c r="V155" s="4"/>
    </row>
    <row r="156" spans="1:22">
      <c r="A156" s="68">
        <v>15</v>
      </c>
      <c r="B156" s="73"/>
      <c r="C156" s="73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4" t="str">
        <f t="shared" si="34"/>
        <v>راسب</v>
      </c>
      <c r="V156" s="4"/>
    </row>
    <row r="157" spans="1:22">
      <c r="A157" s="68">
        <v>16</v>
      </c>
      <c r="B157" s="73"/>
      <c r="C157" s="7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4" t="str">
        <f t="shared" si="34"/>
        <v>راسب</v>
      </c>
      <c r="V157" s="4"/>
    </row>
    <row r="158" spans="1:22">
      <c r="A158" s="68">
        <v>17</v>
      </c>
      <c r="B158" s="73"/>
      <c r="C158" s="73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4" t="str">
        <f t="shared" si="34"/>
        <v>راسب</v>
      </c>
      <c r="V158" s="4"/>
    </row>
    <row r="159" spans="1:22">
      <c r="A159" s="68">
        <v>18</v>
      </c>
      <c r="B159" s="73"/>
      <c r="C159" s="73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4" t="str">
        <f t="shared" si="34"/>
        <v>راسب</v>
      </c>
      <c r="V159" s="4"/>
    </row>
    <row r="160" spans="1:22">
      <c r="A160" s="68">
        <v>19</v>
      </c>
      <c r="B160" s="73"/>
      <c r="C160" s="73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4" t="str">
        <f t="shared" si="34"/>
        <v>راسب</v>
      </c>
      <c r="V160" s="4"/>
    </row>
    <row r="161" spans="1:22">
      <c r="A161" s="68">
        <v>20</v>
      </c>
      <c r="B161" s="73"/>
      <c r="C161" s="73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4" t="str">
        <f t="shared" si="34"/>
        <v>راسب</v>
      </c>
      <c r="V161" s="4"/>
    </row>
    <row r="162" spans="1:22">
      <c r="A162" s="68">
        <v>21</v>
      </c>
      <c r="B162" s="73"/>
      <c r="C162" s="73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4" t="str">
        <f t="shared" si="34"/>
        <v>راسب</v>
      </c>
      <c r="V162" s="4"/>
    </row>
    <row r="163" spans="1:22">
      <c r="A163" s="68">
        <v>22</v>
      </c>
      <c r="B163" s="73"/>
      <c r="C163" s="73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4" t="str">
        <f t="shared" si="34"/>
        <v>راسب</v>
      </c>
      <c r="V163" s="4"/>
    </row>
    <row r="164" spans="1:22">
      <c r="A164" s="68">
        <v>23</v>
      </c>
      <c r="B164" s="73"/>
      <c r="C164" s="73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4" t="str">
        <f t="shared" si="34"/>
        <v>راسب</v>
      </c>
      <c r="V164" s="4"/>
    </row>
    <row r="165" spans="1:22">
      <c r="A165" s="68">
        <v>24</v>
      </c>
      <c r="B165" s="73"/>
      <c r="C165" s="73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4" t="str">
        <f t="shared" si="34"/>
        <v>راسب</v>
      </c>
      <c r="V165" s="4"/>
    </row>
    <row r="169" spans="1:22">
      <c r="B169" s="8" t="s">
        <v>53</v>
      </c>
      <c r="C169" s="8" t="s">
        <v>51</v>
      </c>
    </row>
    <row r="170" spans="1:22">
      <c r="B170" s="8" t="s">
        <v>4</v>
      </c>
      <c r="C170" s="8" t="s">
        <v>42</v>
      </c>
      <c r="D170" s="8"/>
    </row>
    <row r="171" spans="1:22">
      <c r="B171" s="8" t="s">
        <v>37</v>
      </c>
      <c r="C171" s="8" t="s">
        <v>41</v>
      </c>
      <c r="D171" s="8"/>
    </row>
    <row r="172" spans="1:22" ht="15.75" thickBot="1">
      <c r="B172" s="8" t="s">
        <v>43</v>
      </c>
      <c r="C172" s="8" t="s">
        <v>44</v>
      </c>
    </row>
    <row r="173" spans="1:22" ht="118.5" thickBot="1">
      <c r="A173" s="74" t="s">
        <v>0</v>
      </c>
      <c r="B173" s="76" t="s">
        <v>1</v>
      </c>
      <c r="C173" s="32" t="s">
        <v>7</v>
      </c>
      <c r="D173" s="16" t="s">
        <v>17</v>
      </c>
      <c r="E173" s="16" t="s">
        <v>18</v>
      </c>
      <c r="F173" s="16" t="s">
        <v>19</v>
      </c>
      <c r="G173" s="17" t="s">
        <v>20</v>
      </c>
      <c r="H173" s="17" t="s">
        <v>21</v>
      </c>
      <c r="I173" s="17" t="s">
        <v>23</v>
      </c>
      <c r="J173" s="18" t="s">
        <v>22</v>
      </c>
      <c r="K173" s="17" t="s">
        <v>24</v>
      </c>
      <c r="L173" s="17" t="s">
        <v>25</v>
      </c>
      <c r="M173" s="17" t="s">
        <v>26</v>
      </c>
      <c r="N173" s="17" t="s">
        <v>27</v>
      </c>
      <c r="O173" s="17" t="s">
        <v>28</v>
      </c>
      <c r="P173" s="19"/>
      <c r="Q173" s="19"/>
      <c r="R173" s="26"/>
      <c r="S173" s="28" t="s">
        <v>29</v>
      </c>
      <c r="T173" s="28" t="s">
        <v>30</v>
      </c>
      <c r="U173" s="71" t="s">
        <v>31</v>
      </c>
      <c r="V173" s="71" t="s">
        <v>32</v>
      </c>
    </row>
    <row r="174" spans="1:22">
      <c r="A174" s="75"/>
      <c r="B174" s="77"/>
      <c r="C174" s="43" t="s">
        <v>8</v>
      </c>
      <c r="D174" s="33">
        <v>6</v>
      </c>
      <c r="E174" s="34">
        <v>6</v>
      </c>
      <c r="F174" s="34">
        <v>6</v>
      </c>
      <c r="G174" s="34">
        <v>6</v>
      </c>
      <c r="H174" s="34">
        <v>4</v>
      </c>
      <c r="I174" s="34">
        <v>6</v>
      </c>
      <c r="J174" s="34">
        <v>6</v>
      </c>
      <c r="K174" s="34">
        <v>14</v>
      </c>
      <c r="L174" s="34">
        <v>14</v>
      </c>
      <c r="M174" s="34">
        <v>10</v>
      </c>
      <c r="N174" s="34">
        <v>16</v>
      </c>
      <c r="O174" s="34">
        <v>6</v>
      </c>
      <c r="P174" s="35"/>
      <c r="Q174" s="35"/>
      <c r="R174" s="36"/>
      <c r="S174" s="37">
        <f>SUM(D174:R174)*20</f>
        <v>2000</v>
      </c>
      <c r="T174" s="37">
        <f t="shared" ref="T174:T186" si="35">S174/100</f>
        <v>20</v>
      </c>
      <c r="U174" s="72"/>
      <c r="V174" s="72"/>
    </row>
    <row r="175" spans="1:22">
      <c r="A175" s="68">
        <v>1</v>
      </c>
      <c r="B175" s="73" t="s">
        <v>39</v>
      </c>
      <c r="C175" s="73"/>
      <c r="D175" s="14">
        <v>80</v>
      </c>
      <c r="E175" s="14">
        <v>60</v>
      </c>
      <c r="F175" s="14">
        <v>60</v>
      </c>
      <c r="G175" s="14">
        <v>60</v>
      </c>
      <c r="H175" s="14">
        <v>12</v>
      </c>
      <c r="I175" s="14">
        <v>12</v>
      </c>
      <c r="J175" s="14">
        <v>12</v>
      </c>
      <c r="K175" s="14">
        <v>124</v>
      </c>
      <c r="L175" s="14">
        <v>234</v>
      </c>
      <c r="M175" s="14">
        <v>23</v>
      </c>
      <c r="N175" s="14">
        <v>126</v>
      </c>
      <c r="O175" s="14">
        <v>12</v>
      </c>
      <c r="P175" s="14"/>
      <c r="Q175" s="14"/>
      <c r="R175" s="14"/>
      <c r="S175" s="14">
        <f>SUM(D175:O175)</f>
        <v>815</v>
      </c>
      <c r="T175" s="14">
        <f t="shared" si="35"/>
        <v>8.15</v>
      </c>
      <c r="U175" s="14" t="str">
        <f>IF(T175&lt;10,"راسب","ناجح")</f>
        <v>راسب</v>
      </c>
      <c r="V175" s="14"/>
    </row>
    <row r="176" spans="1:22">
      <c r="A176" s="68">
        <v>2</v>
      </c>
      <c r="B176" s="73" t="s">
        <v>40</v>
      </c>
      <c r="C176" s="73"/>
      <c r="D176" s="14">
        <v>12</v>
      </c>
      <c r="E176" s="14">
        <v>120</v>
      </c>
      <c r="F176" s="14">
        <v>111</v>
      </c>
      <c r="G176" s="14">
        <v>111</v>
      </c>
      <c r="H176" s="14">
        <v>128</v>
      </c>
      <c r="I176" s="14">
        <v>167</v>
      </c>
      <c r="J176" s="14">
        <v>123</v>
      </c>
      <c r="K176" s="14">
        <v>123</v>
      </c>
      <c r="L176" s="14">
        <v>278</v>
      </c>
      <c r="M176" s="14">
        <v>157</v>
      </c>
      <c r="N176" s="14">
        <v>289</v>
      </c>
      <c r="O176" s="14">
        <v>12</v>
      </c>
      <c r="P176" s="14"/>
      <c r="Q176" s="14"/>
      <c r="R176" s="14"/>
      <c r="S176" s="14">
        <f t="shared" ref="S176:S186" si="36">SUM(D176:O176)</f>
        <v>1631</v>
      </c>
      <c r="T176" s="14">
        <f t="shared" si="35"/>
        <v>16.309999999999999</v>
      </c>
      <c r="U176" s="14" t="str">
        <f t="shared" ref="U176:U198" si="37">IF(T176&lt;10,"راسب","ناجح")</f>
        <v>ناجح</v>
      </c>
      <c r="V176" s="14"/>
    </row>
    <row r="177" spans="1:22">
      <c r="A177" s="68">
        <v>3</v>
      </c>
      <c r="B177" s="73" t="s">
        <v>45</v>
      </c>
      <c r="C177" s="73"/>
      <c r="D177" s="14">
        <v>112</v>
      </c>
      <c r="E177" s="14">
        <v>12</v>
      </c>
      <c r="F177" s="14">
        <v>111</v>
      </c>
      <c r="G177" s="14">
        <v>114</v>
      </c>
      <c r="H177" s="14">
        <v>50</v>
      </c>
      <c r="I177" s="14">
        <v>145</v>
      </c>
      <c r="J177" s="14">
        <v>134</v>
      </c>
      <c r="K177" s="14">
        <v>123</v>
      </c>
      <c r="L177" s="14">
        <v>124</v>
      </c>
      <c r="M177" s="14">
        <v>123</v>
      </c>
      <c r="N177" s="14">
        <v>234</v>
      </c>
      <c r="O177" s="14">
        <v>178</v>
      </c>
      <c r="P177" s="14"/>
      <c r="Q177" s="14"/>
      <c r="R177" s="14"/>
      <c r="S177" s="14">
        <f t="shared" si="36"/>
        <v>1460</v>
      </c>
      <c r="T177" s="14">
        <f t="shared" si="35"/>
        <v>14.6</v>
      </c>
      <c r="U177" s="14" t="str">
        <f t="shared" si="37"/>
        <v>ناجح</v>
      </c>
      <c r="V177" s="14"/>
    </row>
    <row r="178" spans="1:22">
      <c r="A178" s="68">
        <v>4</v>
      </c>
      <c r="B178" s="73"/>
      <c r="C178" s="73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>
        <f t="shared" si="36"/>
        <v>0</v>
      </c>
      <c r="T178" s="14">
        <f t="shared" si="35"/>
        <v>0</v>
      </c>
      <c r="U178" s="14" t="str">
        <f t="shared" si="37"/>
        <v>راسب</v>
      </c>
      <c r="V178" s="14"/>
    </row>
    <row r="179" spans="1:22">
      <c r="A179" s="68">
        <v>5</v>
      </c>
      <c r="B179" s="73"/>
      <c r="C179" s="73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>
        <f t="shared" si="36"/>
        <v>0</v>
      </c>
      <c r="T179" s="14">
        <f t="shared" si="35"/>
        <v>0</v>
      </c>
      <c r="U179" s="14" t="str">
        <f t="shared" si="37"/>
        <v>راسب</v>
      </c>
      <c r="V179" s="14"/>
    </row>
    <row r="180" spans="1:22">
      <c r="A180" s="68">
        <v>6</v>
      </c>
      <c r="B180" s="73"/>
      <c r="C180" s="7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>
        <f t="shared" si="36"/>
        <v>0</v>
      </c>
      <c r="T180" s="14">
        <f t="shared" si="35"/>
        <v>0</v>
      </c>
      <c r="U180" s="14" t="str">
        <f t="shared" si="37"/>
        <v>راسب</v>
      </c>
      <c r="V180" s="14"/>
    </row>
    <row r="181" spans="1:22">
      <c r="A181" s="68">
        <v>7</v>
      </c>
      <c r="B181" s="73"/>
      <c r="C181" s="73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>
        <f t="shared" si="36"/>
        <v>0</v>
      </c>
      <c r="T181" s="14">
        <f t="shared" si="35"/>
        <v>0</v>
      </c>
      <c r="U181" s="14" t="str">
        <f t="shared" si="37"/>
        <v>راسب</v>
      </c>
      <c r="V181" s="14"/>
    </row>
    <row r="182" spans="1:22">
      <c r="A182" s="68">
        <v>8</v>
      </c>
      <c r="B182" s="73"/>
      <c r="C182" s="73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>
        <f t="shared" si="36"/>
        <v>0</v>
      </c>
      <c r="T182" s="14">
        <f t="shared" si="35"/>
        <v>0</v>
      </c>
      <c r="U182" s="14" t="str">
        <f t="shared" si="37"/>
        <v>راسب</v>
      </c>
      <c r="V182" s="14"/>
    </row>
    <row r="183" spans="1:22">
      <c r="A183" s="68">
        <v>9</v>
      </c>
      <c r="B183" s="73"/>
      <c r="C183" s="73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>
        <f t="shared" si="36"/>
        <v>0</v>
      </c>
      <c r="T183" s="14">
        <f t="shared" si="35"/>
        <v>0</v>
      </c>
      <c r="U183" s="14" t="str">
        <f t="shared" si="37"/>
        <v>راسب</v>
      </c>
      <c r="V183" s="14"/>
    </row>
    <row r="184" spans="1:22">
      <c r="A184" s="68">
        <v>10</v>
      </c>
      <c r="B184" s="73"/>
      <c r="C184" s="73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>
        <f t="shared" si="36"/>
        <v>0</v>
      </c>
      <c r="T184" s="14">
        <f t="shared" si="35"/>
        <v>0</v>
      </c>
      <c r="U184" s="14" t="str">
        <f t="shared" si="37"/>
        <v>راسب</v>
      </c>
      <c r="V184" s="14"/>
    </row>
    <row r="185" spans="1:22">
      <c r="A185" s="68">
        <v>11</v>
      </c>
      <c r="B185" s="73"/>
      <c r="C185" s="73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>
        <f t="shared" si="36"/>
        <v>0</v>
      </c>
      <c r="T185" s="14">
        <f t="shared" si="35"/>
        <v>0</v>
      </c>
      <c r="U185" s="14" t="str">
        <f t="shared" si="37"/>
        <v>راسب</v>
      </c>
      <c r="V185" s="14"/>
    </row>
    <row r="186" spans="1:22">
      <c r="A186" s="68">
        <v>12</v>
      </c>
      <c r="B186" s="73"/>
      <c r="C186" s="73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>
        <f t="shared" si="36"/>
        <v>0</v>
      </c>
      <c r="T186" s="14">
        <f t="shared" si="35"/>
        <v>0</v>
      </c>
      <c r="U186" s="14" t="str">
        <f t="shared" si="37"/>
        <v>راسب</v>
      </c>
      <c r="V186" s="14"/>
    </row>
    <row r="187" spans="1:22">
      <c r="A187" s="68">
        <v>13</v>
      </c>
      <c r="B187" s="73"/>
      <c r="C187" s="73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14" t="str">
        <f t="shared" si="37"/>
        <v>راسب</v>
      </c>
      <c r="V187" s="4"/>
    </row>
    <row r="188" spans="1:22">
      <c r="A188" s="68">
        <v>14</v>
      </c>
      <c r="B188" s="73"/>
      <c r="C188" s="73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14" t="str">
        <f t="shared" si="37"/>
        <v>راسب</v>
      </c>
      <c r="V188" s="4"/>
    </row>
    <row r="189" spans="1:22">
      <c r="A189" s="68">
        <v>15</v>
      </c>
      <c r="B189" s="73"/>
      <c r="C189" s="73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14" t="str">
        <f t="shared" si="37"/>
        <v>راسب</v>
      </c>
      <c r="V189" s="4"/>
    </row>
    <row r="190" spans="1:22">
      <c r="A190" s="68">
        <v>16</v>
      </c>
      <c r="B190" s="73"/>
      <c r="C190" s="73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14" t="str">
        <f t="shared" si="37"/>
        <v>راسب</v>
      </c>
      <c r="V190" s="4"/>
    </row>
    <row r="191" spans="1:22">
      <c r="A191" s="68">
        <v>17</v>
      </c>
      <c r="B191" s="73"/>
      <c r="C191" s="73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14" t="str">
        <f t="shared" si="37"/>
        <v>راسب</v>
      </c>
      <c r="V191" s="4"/>
    </row>
    <row r="192" spans="1:22">
      <c r="A192" s="68">
        <v>18</v>
      </c>
      <c r="B192" s="73"/>
      <c r="C192" s="73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14" t="str">
        <f t="shared" si="37"/>
        <v>راسب</v>
      </c>
      <c r="V192" s="4"/>
    </row>
    <row r="193" spans="1:22">
      <c r="A193" s="68">
        <v>19</v>
      </c>
      <c r="B193" s="73"/>
      <c r="C193" s="73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14" t="str">
        <f t="shared" si="37"/>
        <v>راسب</v>
      </c>
      <c r="V193" s="4"/>
    </row>
    <row r="194" spans="1:22">
      <c r="A194" s="68">
        <v>20</v>
      </c>
      <c r="B194" s="73"/>
      <c r="C194" s="73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14" t="str">
        <f t="shared" si="37"/>
        <v>راسب</v>
      </c>
      <c r="V194" s="4"/>
    </row>
    <row r="195" spans="1:22">
      <c r="A195" s="68">
        <v>21</v>
      </c>
      <c r="B195" s="73"/>
      <c r="C195" s="73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14" t="str">
        <f t="shared" si="37"/>
        <v>راسب</v>
      </c>
      <c r="V195" s="4"/>
    </row>
    <row r="196" spans="1:22">
      <c r="A196" s="68">
        <v>22</v>
      </c>
      <c r="B196" s="73"/>
      <c r="C196" s="73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14" t="str">
        <f t="shared" si="37"/>
        <v>راسب</v>
      </c>
      <c r="V196" s="4"/>
    </row>
    <row r="197" spans="1:22">
      <c r="A197" s="68">
        <v>23</v>
      </c>
      <c r="B197" s="73"/>
      <c r="C197" s="7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14" t="str">
        <f t="shared" si="37"/>
        <v>راسب</v>
      </c>
      <c r="V197" s="4"/>
    </row>
    <row r="198" spans="1:22">
      <c r="A198" s="68">
        <v>24</v>
      </c>
      <c r="B198" s="73"/>
      <c r="C198" s="7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14" t="str">
        <f t="shared" si="37"/>
        <v>راسب</v>
      </c>
      <c r="V198" s="4"/>
    </row>
    <row r="202" spans="1:22">
      <c r="B202" s="8" t="s">
        <v>54</v>
      </c>
      <c r="C202" s="8" t="s">
        <v>55</v>
      </c>
    </row>
    <row r="203" spans="1:22">
      <c r="B203" s="8" t="s">
        <v>4</v>
      </c>
      <c r="C203" s="8" t="s">
        <v>42</v>
      </c>
      <c r="D203" s="8"/>
    </row>
    <row r="204" spans="1:22">
      <c r="B204" s="8" t="s">
        <v>37</v>
      </c>
      <c r="C204" s="8" t="s">
        <v>41</v>
      </c>
      <c r="D204" s="8"/>
    </row>
    <row r="205" spans="1:22" ht="15.75" thickBot="1">
      <c r="B205" s="8" t="s">
        <v>43</v>
      </c>
      <c r="C205" s="8" t="s">
        <v>44</v>
      </c>
    </row>
    <row r="206" spans="1:22" ht="118.5" thickBot="1">
      <c r="A206" s="74" t="s">
        <v>0</v>
      </c>
      <c r="B206" s="76" t="s">
        <v>1</v>
      </c>
      <c r="C206" s="32" t="s">
        <v>7</v>
      </c>
      <c r="D206" s="16" t="s">
        <v>17</v>
      </c>
      <c r="E206" s="16" t="s">
        <v>18</v>
      </c>
      <c r="F206" s="16" t="s">
        <v>19</v>
      </c>
      <c r="G206" s="17" t="s">
        <v>20</v>
      </c>
      <c r="H206" s="17" t="s">
        <v>21</v>
      </c>
      <c r="I206" s="17" t="s">
        <v>23</v>
      </c>
      <c r="J206" s="18" t="s">
        <v>22</v>
      </c>
      <c r="K206" s="17" t="s">
        <v>24</v>
      </c>
      <c r="L206" s="17" t="s">
        <v>25</v>
      </c>
      <c r="M206" s="17" t="s">
        <v>26</v>
      </c>
      <c r="N206" s="17" t="s">
        <v>27</v>
      </c>
      <c r="O206" s="17" t="s">
        <v>28</v>
      </c>
      <c r="P206" s="19"/>
      <c r="Q206" s="19"/>
      <c r="R206" s="26"/>
      <c r="S206" s="28" t="s">
        <v>29</v>
      </c>
      <c r="T206" s="28" t="s">
        <v>30</v>
      </c>
      <c r="U206" s="71" t="s">
        <v>31</v>
      </c>
      <c r="V206" s="71" t="s">
        <v>32</v>
      </c>
    </row>
    <row r="207" spans="1:22">
      <c r="A207" s="75"/>
      <c r="B207" s="77"/>
      <c r="C207" s="43" t="s">
        <v>8</v>
      </c>
      <c r="D207" s="33">
        <v>6</v>
      </c>
      <c r="E207" s="34">
        <v>6</v>
      </c>
      <c r="F207" s="34">
        <v>6</v>
      </c>
      <c r="G207" s="34">
        <v>6</v>
      </c>
      <c r="H207" s="34">
        <v>4</v>
      </c>
      <c r="I207" s="34">
        <v>6</v>
      </c>
      <c r="J207" s="34">
        <v>6</v>
      </c>
      <c r="K207" s="34">
        <v>14</v>
      </c>
      <c r="L207" s="34">
        <v>14</v>
      </c>
      <c r="M207" s="34">
        <v>10</v>
      </c>
      <c r="N207" s="34">
        <v>16</v>
      </c>
      <c r="O207" s="34">
        <v>6</v>
      </c>
      <c r="P207" s="35"/>
      <c r="Q207" s="35"/>
      <c r="R207" s="36"/>
      <c r="S207" s="37">
        <f>SUM(D207:R207)*20</f>
        <v>2000</v>
      </c>
      <c r="T207" s="37">
        <f t="shared" ref="T207:T219" si="38">S207/100</f>
        <v>20</v>
      </c>
      <c r="U207" s="72"/>
      <c r="V207" s="72"/>
    </row>
    <row r="208" spans="1:22">
      <c r="A208" s="68">
        <v>1</v>
      </c>
      <c r="B208" s="73" t="s">
        <v>39</v>
      </c>
      <c r="C208" s="73"/>
      <c r="D208" s="14">
        <v>80</v>
      </c>
      <c r="E208" s="14">
        <v>60</v>
      </c>
      <c r="F208" s="14">
        <v>60</v>
      </c>
      <c r="G208" s="14">
        <v>60</v>
      </c>
      <c r="H208" s="14">
        <v>12</v>
      </c>
      <c r="I208" s="14">
        <v>12</v>
      </c>
      <c r="J208" s="14">
        <v>12</v>
      </c>
      <c r="K208" s="14">
        <v>124</v>
      </c>
      <c r="L208" s="14">
        <v>234</v>
      </c>
      <c r="M208" s="14">
        <v>23</v>
      </c>
      <c r="N208" s="14">
        <v>126</v>
      </c>
      <c r="O208" s="14">
        <v>12</v>
      </c>
      <c r="P208" s="14"/>
      <c r="Q208" s="14"/>
      <c r="R208" s="14"/>
      <c r="S208" s="14">
        <f>SUM(D208:O208)</f>
        <v>815</v>
      </c>
      <c r="T208" s="14">
        <f t="shared" si="38"/>
        <v>8.15</v>
      </c>
      <c r="U208" s="14" t="str">
        <f>IF(T208&lt;10,"راسب","ناجح")</f>
        <v>راسب</v>
      </c>
      <c r="V208" s="14"/>
    </row>
    <row r="209" spans="1:22">
      <c r="A209" s="68">
        <v>2</v>
      </c>
      <c r="B209" s="73" t="s">
        <v>40</v>
      </c>
      <c r="C209" s="73"/>
      <c r="D209" s="14">
        <v>12</v>
      </c>
      <c r="E209" s="14">
        <v>120</v>
      </c>
      <c r="F209" s="14">
        <v>111</v>
      </c>
      <c r="G209" s="14">
        <v>111</v>
      </c>
      <c r="H209" s="14">
        <v>128</v>
      </c>
      <c r="I209" s="14">
        <v>167</v>
      </c>
      <c r="J209" s="14">
        <v>123</v>
      </c>
      <c r="K209" s="14">
        <v>123</v>
      </c>
      <c r="L209" s="14">
        <v>278</v>
      </c>
      <c r="M209" s="14">
        <v>157</v>
      </c>
      <c r="N209" s="14">
        <v>289</v>
      </c>
      <c r="O209" s="14">
        <v>12</v>
      </c>
      <c r="P209" s="14"/>
      <c r="Q209" s="14"/>
      <c r="R209" s="14"/>
      <c r="S209" s="14">
        <f t="shared" ref="S209:S219" si="39">SUM(D209:O209)</f>
        <v>1631</v>
      </c>
      <c r="T209" s="14">
        <f t="shared" si="38"/>
        <v>16.309999999999999</v>
      </c>
      <c r="U209" s="14" t="str">
        <f t="shared" ref="U209:U231" si="40">IF(T209&lt;10,"راسب","ناجح")</f>
        <v>ناجح</v>
      </c>
      <c r="V209" s="14"/>
    </row>
    <row r="210" spans="1:22">
      <c r="A210" s="68">
        <v>3</v>
      </c>
      <c r="B210" s="73" t="s">
        <v>45</v>
      </c>
      <c r="C210" s="73"/>
      <c r="D210" s="14">
        <v>112</v>
      </c>
      <c r="E210" s="14">
        <v>12</v>
      </c>
      <c r="F210" s="14">
        <v>111</v>
      </c>
      <c r="G210" s="14">
        <v>114</v>
      </c>
      <c r="H210" s="14">
        <v>50</v>
      </c>
      <c r="I210" s="14">
        <v>145</v>
      </c>
      <c r="J210" s="14">
        <v>134</v>
      </c>
      <c r="K210" s="14">
        <v>123</v>
      </c>
      <c r="L210" s="14">
        <v>124</v>
      </c>
      <c r="M210" s="14">
        <v>123</v>
      </c>
      <c r="N210" s="14">
        <v>234</v>
      </c>
      <c r="O210" s="14">
        <v>178</v>
      </c>
      <c r="P210" s="14"/>
      <c r="Q210" s="14"/>
      <c r="R210" s="14"/>
      <c r="S210" s="14">
        <f t="shared" si="39"/>
        <v>1460</v>
      </c>
      <c r="T210" s="14">
        <f t="shared" si="38"/>
        <v>14.6</v>
      </c>
      <c r="U210" s="14" t="str">
        <f t="shared" si="40"/>
        <v>ناجح</v>
      </c>
      <c r="V210" s="14"/>
    </row>
    <row r="211" spans="1:22">
      <c r="A211" s="68">
        <v>4</v>
      </c>
      <c r="B211" s="73"/>
      <c r="C211" s="73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>
        <f t="shared" si="39"/>
        <v>0</v>
      </c>
      <c r="T211" s="14">
        <f t="shared" si="38"/>
        <v>0</v>
      </c>
      <c r="U211" s="14" t="str">
        <f t="shared" si="40"/>
        <v>راسب</v>
      </c>
      <c r="V211" s="14"/>
    </row>
    <row r="212" spans="1:22">
      <c r="A212" s="68">
        <v>5</v>
      </c>
      <c r="B212" s="73"/>
      <c r="C212" s="73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>
        <f t="shared" si="39"/>
        <v>0</v>
      </c>
      <c r="T212" s="14">
        <f t="shared" si="38"/>
        <v>0</v>
      </c>
      <c r="U212" s="14" t="str">
        <f t="shared" si="40"/>
        <v>راسب</v>
      </c>
      <c r="V212" s="14"/>
    </row>
    <row r="213" spans="1:22">
      <c r="A213" s="68">
        <v>6</v>
      </c>
      <c r="B213" s="73"/>
      <c r="C213" s="73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>
        <f t="shared" si="39"/>
        <v>0</v>
      </c>
      <c r="T213" s="14">
        <f t="shared" si="38"/>
        <v>0</v>
      </c>
      <c r="U213" s="14" t="str">
        <f t="shared" si="40"/>
        <v>راسب</v>
      </c>
      <c r="V213" s="14"/>
    </row>
    <row r="214" spans="1:22">
      <c r="A214" s="68">
        <v>7</v>
      </c>
      <c r="B214" s="73"/>
      <c r="C214" s="73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>
        <f t="shared" si="39"/>
        <v>0</v>
      </c>
      <c r="T214" s="14">
        <f t="shared" si="38"/>
        <v>0</v>
      </c>
      <c r="U214" s="14" t="str">
        <f t="shared" si="40"/>
        <v>راسب</v>
      </c>
      <c r="V214" s="14"/>
    </row>
    <row r="215" spans="1:22">
      <c r="A215" s="68">
        <v>8</v>
      </c>
      <c r="B215" s="73"/>
      <c r="C215" s="73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>
        <f t="shared" si="39"/>
        <v>0</v>
      </c>
      <c r="T215" s="14">
        <f t="shared" si="38"/>
        <v>0</v>
      </c>
      <c r="U215" s="14" t="str">
        <f t="shared" si="40"/>
        <v>راسب</v>
      </c>
      <c r="V215" s="14"/>
    </row>
    <row r="216" spans="1:22">
      <c r="A216" s="68">
        <v>9</v>
      </c>
      <c r="B216" s="73"/>
      <c r="C216" s="73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>
        <f t="shared" si="39"/>
        <v>0</v>
      </c>
      <c r="T216" s="14">
        <f t="shared" si="38"/>
        <v>0</v>
      </c>
      <c r="U216" s="14" t="str">
        <f t="shared" si="40"/>
        <v>راسب</v>
      </c>
      <c r="V216" s="14"/>
    </row>
    <row r="217" spans="1:22">
      <c r="A217" s="68">
        <v>10</v>
      </c>
      <c r="B217" s="73"/>
      <c r="C217" s="73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>
        <f t="shared" si="39"/>
        <v>0</v>
      </c>
      <c r="T217" s="14">
        <f t="shared" si="38"/>
        <v>0</v>
      </c>
      <c r="U217" s="14" t="str">
        <f t="shared" si="40"/>
        <v>راسب</v>
      </c>
      <c r="V217" s="14"/>
    </row>
    <row r="218" spans="1:22">
      <c r="A218" s="68">
        <v>11</v>
      </c>
      <c r="B218" s="73"/>
      <c r="C218" s="73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>
        <f t="shared" si="39"/>
        <v>0</v>
      </c>
      <c r="T218" s="14">
        <f t="shared" si="38"/>
        <v>0</v>
      </c>
      <c r="U218" s="14" t="str">
        <f t="shared" si="40"/>
        <v>راسب</v>
      </c>
      <c r="V218" s="14"/>
    </row>
    <row r="219" spans="1:22">
      <c r="A219" s="68">
        <v>12</v>
      </c>
      <c r="B219" s="73"/>
      <c r="C219" s="73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>
        <f t="shared" si="39"/>
        <v>0</v>
      </c>
      <c r="T219" s="14">
        <f t="shared" si="38"/>
        <v>0</v>
      </c>
      <c r="U219" s="14" t="str">
        <f t="shared" si="40"/>
        <v>راسب</v>
      </c>
      <c r="V219" s="14"/>
    </row>
    <row r="220" spans="1:22">
      <c r="A220" s="68">
        <v>13</v>
      </c>
      <c r="B220" s="73"/>
      <c r="C220" s="73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14" t="str">
        <f t="shared" si="40"/>
        <v>راسب</v>
      </c>
      <c r="V220" s="4"/>
    </row>
    <row r="221" spans="1:22">
      <c r="A221" s="68">
        <v>14</v>
      </c>
      <c r="B221" s="73"/>
      <c r="C221" s="7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14" t="str">
        <f t="shared" si="40"/>
        <v>راسب</v>
      </c>
      <c r="V221" s="4"/>
    </row>
    <row r="222" spans="1:22">
      <c r="A222" s="68">
        <v>15</v>
      </c>
      <c r="B222" s="73"/>
      <c r="C222" s="73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 t="str">
        <f t="shared" si="40"/>
        <v>راسب</v>
      </c>
      <c r="V222" s="4"/>
    </row>
    <row r="223" spans="1:22">
      <c r="A223" s="68">
        <v>16</v>
      </c>
      <c r="B223" s="73"/>
      <c r="C223" s="73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 t="str">
        <f t="shared" si="40"/>
        <v>راسب</v>
      </c>
      <c r="V223" s="4"/>
    </row>
    <row r="224" spans="1:22">
      <c r="A224" s="68">
        <v>17</v>
      </c>
      <c r="B224" s="73"/>
      <c r="C224" s="73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14" t="str">
        <f t="shared" si="40"/>
        <v>راسب</v>
      </c>
      <c r="V224" s="4"/>
    </row>
    <row r="225" spans="1:22">
      <c r="A225" s="68">
        <v>18</v>
      </c>
      <c r="B225" s="73"/>
      <c r="C225" s="7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14" t="str">
        <f t="shared" si="40"/>
        <v>راسب</v>
      </c>
      <c r="V225" s="4"/>
    </row>
    <row r="226" spans="1:22">
      <c r="A226" s="68">
        <v>19</v>
      </c>
      <c r="B226" s="73"/>
      <c r="C226" s="7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14" t="str">
        <f t="shared" si="40"/>
        <v>راسب</v>
      </c>
      <c r="V226" s="4"/>
    </row>
    <row r="227" spans="1:22">
      <c r="A227" s="68">
        <v>20</v>
      </c>
      <c r="B227" s="73"/>
      <c r="C227" s="73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14" t="str">
        <f t="shared" si="40"/>
        <v>راسب</v>
      </c>
      <c r="V227" s="4"/>
    </row>
    <row r="228" spans="1:22">
      <c r="A228" s="68">
        <v>21</v>
      </c>
      <c r="B228" s="73"/>
      <c r="C228" s="73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4" t="str">
        <f t="shared" si="40"/>
        <v>راسب</v>
      </c>
      <c r="V228" s="4"/>
    </row>
    <row r="229" spans="1:22">
      <c r="A229" s="68">
        <v>22</v>
      </c>
      <c r="B229" s="73"/>
      <c r="C229" s="73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4" t="str">
        <f t="shared" si="40"/>
        <v>راسب</v>
      </c>
      <c r="V229" s="4"/>
    </row>
    <row r="230" spans="1:22">
      <c r="A230" s="68">
        <v>23</v>
      </c>
      <c r="B230" s="73"/>
      <c r="C230" s="73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14" t="str">
        <f t="shared" si="40"/>
        <v>راسب</v>
      </c>
      <c r="V230" s="4"/>
    </row>
    <row r="231" spans="1:22">
      <c r="A231" s="68">
        <v>24</v>
      </c>
      <c r="B231" s="73"/>
      <c r="C231" s="73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14" t="str">
        <f t="shared" si="40"/>
        <v>راسب</v>
      </c>
      <c r="V231" s="4"/>
    </row>
  </sheetData>
  <sortState ref="S7:S31">
    <sortCondition descending="1" ref="S8"/>
  </sortState>
  <mergeCells count="196"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بطاقة علامات bt3  محاسبة </vt:lpstr>
      <vt:lpstr>bt3 محاسبة ومعلوماتية</vt:lpstr>
      <vt:lpstr>avgf1</vt:lpstr>
      <vt:lpstr>fasl1</vt:lpstr>
      <vt:lpstr>stdid</vt:lpstr>
      <vt:lpstr>stdid1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2012-05-15T16:02:37Z</cp:lastPrinted>
  <dcterms:created xsi:type="dcterms:W3CDTF">2012-05-12T14:51:00Z</dcterms:created>
  <dcterms:modified xsi:type="dcterms:W3CDTF">2012-05-15T17:18:40Z</dcterms:modified>
</cp:coreProperties>
</file>